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lmendez\Documents\DGAF\PLANEACIÓN\03 PTAR-2025\COCODI\"/>
    </mc:Choice>
  </mc:AlternateContent>
  <xr:revisionPtr revIDLastSave="0" documentId="13_ncr:1_{B51B20DA-4962-4838-A45B-7DC0AF690137}" xr6:coauthVersionLast="47" xr6:coauthVersionMax="47" xr10:uidLastSave="{00000000-0000-0000-0000-000000000000}"/>
  <bookViews>
    <workbookView xWindow="28680" yWindow="-120" windowWidth="29040" windowHeight="15720" activeTab="1" xr2:uid="{00000000-000D-0000-FFFF-FFFF00000000}"/>
  </bookViews>
  <sheets>
    <sheet name="MIR-SESNA 2025" sheetId="4" r:id="rId1"/>
    <sheet name="Análisis" sheetId="5" r:id="rId2"/>
  </sheets>
  <definedNames>
    <definedName name="_xlnm.Print_Titles" localSheetId="1">Análisis!$1:$4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15" i="4" l="1"/>
  <c r="AN9" i="4" l="1"/>
  <c r="AN15" i="4"/>
  <c r="AN14" i="4"/>
  <c r="AQ7" i="4"/>
  <c r="AR7" i="4"/>
  <c r="AF12" i="4"/>
  <c r="AG12" i="4" s="1"/>
  <c r="AF13" i="4"/>
  <c r="AG13" i="4" s="1"/>
  <c r="AE10" i="4"/>
  <c r="H16" i="5" l="1"/>
  <c r="H18" i="5"/>
  <c r="O18" i="5" l="1"/>
  <c r="N18" i="5"/>
  <c r="M18" i="5"/>
  <c r="L18" i="5"/>
  <c r="K18" i="5"/>
  <c r="J18" i="5"/>
  <c r="O16" i="5"/>
  <c r="N16" i="5"/>
  <c r="M16" i="5"/>
  <c r="L16" i="5"/>
  <c r="K16" i="5"/>
  <c r="J16" i="5"/>
  <c r="W9" i="4" l="1"/>
  <c r="X9" i="4" s="1"/>
  <c r="AF9" i="4"/>
  <c r="AG9" i="4" s="1"/>
  <c r="AQ9" i="4"/>
  <c r="AR9" i="4" s="1"/>
  <c r="BB9" i="4"/>
  <c r="BC9" i="4" s="1"/>
  <c r="BM9" i="4"/>
  <c r="BN9" i="4" s="1"/>
  <c r="P9" i="4"/>
  <c r="Q9" i="4" s="1"/>
  <c r="BM17" i="4" l="1"/>
  <c r="BN17" i="4" s="1"/>
  <c r="BB17" i="4"/>
  <c r="BC17" i="4" s="1"/>
  <c r="AQ17" i="4"/>
  <c r="AR17" i="4" s="1"/>
  <c r="AF17" i="4"/>
  <c r="AG17" i="4" s="1"/>
  <c r="W17" i="4"/>
  <c r="X17" i="4" s="1"/>
  <c r="P17" i="4"/>
  <c r="Q17" i="4" s="1"/>
  <c r="W5" i="4" l="1"/>
  <c r="X5" i="4" s="1"/>
  <c r="W13" i="4" l="1"/>
  <c r="X13" i="4" s="1"/>
  <c r="AF16" i="4"/>
  <c r="AG16" i="4" s="1"/>
  <c r="AF15" i="4"/>
  <c r="AG15" i="4" s="1"/>
  <c r="BM13" i="4"/>
  <c r="BN13" i="4" s="1"/>
  <c r="BM14" i="4"/>
  <c r="BN14" i="4" s="1"/>
  <c r="BM15" i="4"/>
  <c r="BN15" i="4" s="1"/>
  <c r="BM16" i="4"/>
  <c r="BN16" i="4" s="1"/>
  <c r="BB16" i="4"/>
  <c r="BC16" i="4" s="1"/>
  <c r="BB13" i="4"/>
  <c r="BC13" i="4" s="1"/>
  <c r="BB14" i="4"/>
  <c r="BC14" i="4" s="1"/>
  <c r="BB15" i="4"/>
  <c r="BC15" i="4" s="1"/>
  <c r="AQ16" i="4"/>
  <c r="AR16" i="4" s="1"/>
  <c r="AQ13" i="4"/>
  <c r="AR13" i="4" s="1"/>
  <c r="AQ14" i="4"/>
  <c r="AR14" i="4" s="1"/>
  <c r="AQ15" i="4"/>
  <c r="AR15" i="4" s="1"/>
  <c r="W16" i="4"/>
  <c r="X16" i="4" s="1"/>
  <c r="W14" i="4"/>
  <c r="X14" i="4" s="1"/>
  <c r="W15" i="4"/>
  <c r="X15" i="4" s="1"/>
  <c r="BM7" i="4"/>
  <c r="BN7" i="4" s="1"/>
  <c r="BB7" i="4"/>
  <c r="BC7" i="4" s="1"/>
  <c r="W7" i="4"/>
  <c r="X7" i="4" s="1"/>
  <c r="W6" i="4"/>
  <c r="P14" i="4" l="1"/>
  <c r="Q14" i="4" s="1"/>
  <c r="P15" i="4" l="1"/>
  <c r="Q15" i="4" s="1"/>
  <c r="P16" i="4"/>
  <c r="Q16" i="4" s="1"/>
  <c r="P13" i="4"/>
  <c r="Q13" i="4" s="1"/>
  <c r="P7" i="4"/>
  <c r="Q7" i="4" s="1"/>
  <c r="BM11" i="4"/>
  <c r="BN11" i="4" s="1"/>
  <c r="BB11" i="4"/>
  <c r="BC11" i="4" s="1"/>
  <c r="AQ11" i="4"/>
  <c r="AR11" i="4" s="1"/>
  <c r="AF11" i="4"/>
  <c r="AG11" i="4" s="1"/>
  <c r="W11" i="4"/>
  <c r="X11" i="4" s="1"/>
  <c r="P11" i="4"/>
  <c r="Q11" i="4" s="1"/>
  <c r="BM10" i="4"/>
  <c r="BN10" i="4" s="1"/>
  <c r="BB10" i="4"/>
  <c r="BC10" i="4" s="1"/>
  <c r="AQ10" i="4"/>
  <c r="AR10" i="4" s="1"/>
  <c r="AF10" i="4"/>
  <c r="AG10" i="4" s="1"/>
  <c r="W10" i="4"/>
  <c r="X10" i="4" s="1"/>
  <c r="P10" i="4"/>
  <c r="Q10" i="4" s="1"/>
  <c r="BM8" i="4"/>
  <c r="BN8" i="4" s="1"/>
  <c r="BB8" i="4"/>
  <c r="BC8" i="4" s="1"/>
  <c r="AQ8" i="4"/>
  <c r="AR8" i="4" s="1"/>
  <c r="AF8" i="4"/>
  <c r="AG8" i="4" s="1"/>
  <c r="W8" i="4"/>
  <c r="X8" i="4" s="1"/>
  <c r="P8" i="4"/>
  <c r="Q8" i="4" s="1"/>
  <c r="BM12" i="4"/>
  <c r="BN12" i="4" s="1"/>
  <c r="BB12" i="4"/>
  <c r="BC12" i="4" s="1"/>
  <c r="AQ12" i="4"/>
  <c r="AR12" i="4" s="1"/>
  <c r="W12" i="4"/>
  <c r="X12" i="4" s="1"/>
  <c r="P12" i="4"/>
  <c r="Q12" i="4" s="1"/>
  <c r="BM6" i="4"/>
  <c r="BN6" i="4" s="1"/>
  <c r="BB6" i="4"/>
  <c r="BC6" i="4" s="1"/>
  <c r="AQ6" i="4"/>
  <c r="AR6" i="4" s="1"/>
  <c r="AF6" i="4"/>
  <c r="AG6" i="4" s="1"/>
  <c r="X6" i="4"/>
  <c r="P6" i="4"/>
  <c r="Q6" i="4" s="1"/>
  <c r="BM5" i="4"/>
  <c r="BN5" i="4" s="1"/>
  <c r="BB5" i="4"/>
  <c r="BC5" i="4" s="1"/>
  <c r="AQ5" i="4"/>
  <c r="AR5" i="4" s="1"/>
  <c r="AF5" i="4"/>
  <c r="AG5" i="4" s="1"/>
  <c r="P5" i="4"/>
  <c r="Q5" i="4" s="1"/>
  <c r="BM4" i="4"/>
  <c r="BN4" i="4" s="1"/>
  <c r="BB4" i="4"/>
  <c r="BC4" i="4" s="1"/>
  <c r="AQ4" i="4"/>
  <c r="AR4" i="4" s="1"/>
  <c r="AF4" i="4"/>
  <c r="AG4" i="4" s="1"/>
  <c r="W4" i="4"/>
  <c r="X4" i="4" s="1"/>
  <c r="P4" i="4"/>
  <c r="Q4" i="4" s="1"/>
  <c r="AF7" i="4"/>
  <c r="AG7" i="4"/>
  <c r="AF14" i="4"/>
  <c r="AG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tc={751B0B5F-D98C-41E2-B1D3-29950E3BC938}</author>
  </authors>
  <commentList>
    <comment ref="N4" authorId="0" shapeId="0" xr:uid="{00000000-0006-0000-00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Al ser un indicador bienal, presentó avances en 2024, los siguientes resultados estarán disponibles en mayo de 2026</t>
      </text>
    </comment>
  </commentList>
</comments>
</file>

<file path=xl/sharedStrings.xml><?xml version="1.0" encoding="utf-8"?>
<sst xmlns="http://schemas.openxmlformats.org/spreadsheetml/2006/main" count="589" uniqueCount="280">
  <si>
    <t>Nivel</t>
  </si>
  <si>
    <t>Resumen Narrativo</t>
  </si>
  <si>
    <t>Indicadores</t>
  </si>
  <si>
    <t>Medios de verificación</t>
  </si>
  <si>
    <t>Supuestos</t>
  </si>
  <si>
    <t>METAS</t>
  </si>
  <si>
    <t>P r o g r a m a c i ó n        P r e s u p u e s t a r i a</t>
  </si>
  <si>
    <t>Registro para Cuenta Pública</t>
  </si>
  <si>
    <t>PORCENTAJE DE CUMPLIMIENTO DE LA META (%)</t>
  </si>
  <si>
    <t>Comportamiento esperado</t>
  </si>
  <si>
    <t>AVANCE ANUAL (Aplica para indicadores trimestrales y semestrales y anuales)</t>
  </si>
  <si>
    <t>AVANCE 1° TRIMESTRE (Aplica para indicadores trimestrales)</t>
  </si>
  <si>
    <t>Avance Art. 42 reporte Enero-Mayo (Sólo se programa para el indicador que forma parte de la MIR-SESNA</t>
  </si>
  <si>
    <t>AVANCE 2° TRIMESTRE  (Aplica para indicadores trimestrales y semestrales)</t>
  </si>
  <si>
    <t>AVANCE 3° TRIMESTRE (Aplica para indicadores trimestrales)</t>
  </si>
  <si>
    <t>AVANCE 4° TRIMESTRE  (Aplica para todos los indicadores)</t>
  </si>
  <si>
    <t>Acciones específicas</t>
  </si>
  <si>
    <t>PARTIDAS ESPECÍFICAS</t>
  </si>
  <si>
    <t>Total Gasto de Operación</t>
  </si>
  <si>
    <t>Presupuesto autorizado 2023</t>
  </si>
  <si>
    <t>Observaciones</t>
  </si>
  <si>
    <t>Calendarización del presupuesto a ejercer</t>
  </si>
  <si>
    <t>Nombre</t>
  </si>
  <si>
    <t>Definición</t>
  </si>
  <si>
    <t>Método de Cálculo</t>
  </si>
  <si>
    <t>Frecuencia de Medición</t>
  </si>
  <si>
    <t>Unidad de medida</t>
  </si>
  <si>
    <t>Dimensión del Indicador</t>
  </si>
  <si>
    <t>Tipo de Indicador</t>
  </si>
  <si>
    <t>Meta programada anual</t>
  </si>
  <si>
    <t>Meta alcanzada anual</t>
  </si>
  <si>
    <t>Variación % anual con parámetro de semaforización</t>
  </si>
  <si>
    <t>Resultado anual</t>
  </si>
  <si>
    <t>Justificación de la variación anual</t>
  </si>
  <si>
    <t>Programado</t>
  </si>
  <si>
    <t>Alcanzado</t>
  </si>
  <si>
    <t>Numerador</t>
  </si>
  <si>
    <t>Denominador</t>
  </si>
  <si>
    <t>Variación % con parámetro de semaforización</t>
  </si>
  <si>
    <t>Resultado</t>
  </si>
  <si>
    <t>Justificación de la variación</t>
  </si>
  <si>
    <t>Causa</t>
  </si>
  <si>
    <t>Efecto</t>
  </si>
  <si>
    <t>Otros Motivos</t>
  </si>
  <si>
    <t>Observaciones DGA</t>
  </si>
  <si>
    <t>Clasificador</t>
  </si>
  <si>
    <t>Descripción</t>
  </si>
  <si>
    <t>ENERO</t>
  </si>
  <si>
    <t>FEBRERO</t>
  </si>
  <si>
    <t>MARZO</t>
  </si>
  <si>
    <t>ABRIL</t>
  </si>
  <si>
    <t>MAYO</t>
  </si>
  <si>
    <t>JUNIO</t>
  </si>
  <si>
    <t>JULIO</t>
  </si>
  <si>
    <t>AGOSTO</t>
  </si>
  <si>
    <t>SEPTIEMBRE</t>
  </si>
  <si>
    <t>OCTUBRE</t>
  </si>
  <si>
    <t>NOVIEMBRE</t>
  </si>
  <si>
    <t>DICIEMBRE</t>
  </si>
  <si>
    <t>TIPO DE JUSTIFICACIÓN</t>
  </si>
  <si>
    <t>Alcanzada / Aprobada</t>
  </si>
  <si>
    <t>Alcanzada / Ajustada</t>
  </si>
  <si>
    <t xml:space="preserve">OBSERVACIONES GENERALES </t>
  </si>
  <si>
    <t>Fin</t>
  </si>
  <si>
    <t>Anual</t>
  </si>
  <si>
    <t>Porcentaje</t>
  </si>
  <si>
    <t>Eficacia</t>
  </si>
  <si>
    <t>Estratégico</t>
  </si>
  <si>
    <t>Ascendente</t>
  </si>
  <si>
    <t>Propósito</t>
  </si>
  <si>
    <t>Índice de institucionalización de la Política Nacional Anticorrupción</t>
  </si>
  <si>
    <t>Componentes</t>
  </si>
  <si>
    <t>Semestral</t>
  </si>
  <si>
    <t>Gestión</t>
  </si>
  <si>
    <t>Promedio</t>
  </si>
  <si>
    <t>Calidad</t>
  </si>
  <si>
    <t>Se calculan 4 comisiones al mes. En promedio, el pasaje de avión tiene un costo de $5000. En agosto, por la Asamblea Extraordinaria, se contempla el doble, previendo que asistirán 6 personas y podría haber 2 comisiones más en este mes. 
El monto programado a ejercer es el aprobado en el PEF 2023; sin embargo, en esta programación no se contemplan casos extraordinarios, únicamente se toman el promedio de comisiones realizadas a la fecha.
Por tal motivo, los montos en el calendario no suman el total de presupuesto programado.</t>
  </si>
  <si>
    <t>Las instituciones colaboradoras continúan reportando sus actividades en el Tablero a tiempo.</t>
  </si>
  <si>
    <t>Actividades</t>
  </si>
  <si>
    <t>Se tiene contemplado ejercer el 20% del monto al primer mes del proyecto, previendo que se adjudique en julio. El 80% restante se pagará en diciembre, una vez que se termine el proyecto. Al momento no se cuenta con el costo del proyecto, ya que dependerá de las propuestas económicas que se reciban derivado del estudio de mercado, el cual se encuentra en curso. En caso de que, por el tiempo de la contración, se determine que dicho proyecto sea plurianual se podría ajustar el monto y porcentajes.</t>
  </si>
  <si>
    <t>Se solicita modificar la acción específica a "Estudio para desarrollar una medición del impacto diferenciado de la corrupción en las mujeres", por lo tanto, la partida se deberá modificar a "33104 - Otras asesorías para la operación de programas".</t>
  </si>
  <si>
    <t>UPPSNA</t>
  </si>
  <si>
    <t>Nivel Fin NO se presupuesta</t>
  </si>
  <si>
    <t>Nivel Propósito NO se presupuesta</t>
  </si>
  <si>
    <t>Variación de la tasa de prevalencia de corrupción.</t>
  </si>
  <si>
    <t xml:space="preserve">Bienal
</t>
  </si>
  <si>
    <t>Encuesta Nacional de Calidad e Impacto Gubernamental, (ENCIG), disponible en: https://www.inegi.org.mx/programas/encig/</t>
  </si>
  <si>
    <t>El marco normativo en materia anticorrupción se mantiene vigente. 
El Estado mexicano considera que la agenda de combate a la corrupción es prioritaria.</t>
  </si>
  <si>
    <t>Descendente</t>
  </si>
  <si>
    <t xml:space="preserve">UR </t>
  </si>
  <si>
    <t xml:space="preserve">Porcentaje </t>
  </si>
  <si>
    <t>N/A</t>
  </si>
  <si>
    <t>UPPSNA
1.1</t>
  </si>
  <si>
    <t>UPPSNA
1.2</t>
  </si>
  <si>
    <t>UPPSNA
1.3</t>
  </si>
  <si>
    <t>UPDN</t>
  </si>
  <si>
    <r>
      <rPr>
        <sz val="11"/>
        <color theme="1"/>
        <rFont val="Arial"/>
        <family val="2"/>
      </rPr>
      <t xml:space="preserve">Conteo del número de entes públicos que han otorgado  información en uno o más sistemas de la Plataforma Digital Nacional. El conteo se puede documentar por medio de gráficos en el portal web de la Plataforma, disponible en: </t>
    </r>
    <r>
      <rPr>
        <u/>
        <sz val="11"/>
        <color rgb="FF1155CC"/>
        <rFont val="Arial"/>
        <family val="2"/>
      </rPr>
      <t>https://www.plataformadigitalnacional.org/cobertura</t>
    </r>
  </si>
  <si>
    <t xml:space="preserve">
Ascendente </t>
  </si>
  <si>
    <t xml:space="preserve">Publicación de la declaratoria de inicio de funciones de los Sistemas de Información de la Plataforma Digital Nacional en el Diario Oficial de la Federación </t>
  </si>
  <si>
    <t>UPDN
2.1</t>
  </si>
  <si>
    <t>Porcentaje de Declaratorias de Inicio de funciones de los Sistemas de Información de la Plataforma Digital Nacional publicadas en el Diario Oficial de la Federación</t>
  </si>
  <si>
    <t>Mide cuántas publicaciones de Declaratorias de Inicio de funciones de los Sistemas de Información de la Plataforma Digital Nacional se establecen en el Diario Oficial de la Federación</t>
  </si>
  <si>
    <t xml:space="preserve">
Semestral</t>
  </si>
  <si>
    <t xml:space="preserve">
Porcentaje</t>
  </si>
  <si>
    <t xml:space="preserve">
Eficacia</t>
  </si>
  <si>
    <t xml:space="preserve">
Estratégico</t>
  </si>
  <si>
    <t>DGRIA</t>
  </si>
  <si>
    <t>DGRIA
3.1</t>
  </si>
  <si>
    <t>Porcentaje de proyectos en materia de riesgos e inteligencia concluidos que son presentados a la Comisión Ejecutiva de la Secretaría Ejecutiva del Sistema Nacional Anticorrupción</t>
  </si>
  <si>
    <t>DGFCI
4.1</t>
  </si>
  <si>
    <t>DGFCI</t>
  </si>
  <si>
    <t>4.- Instrumentos y herramientas para la socialización de conocimiento en materia de integridad y anticorrupción implementados.</t>
  </si>
  <si>
    <t xml:space="preserve">Eficacia </t>
  </si>
  <si>
    <t>DGFCI
4.2</t>
  </si>
  <si>
    <t xml:space="preserve">Porcentaje de cumplimiento del Programa  de Promoción, Difusión y comunicación </t>
  </si>
  <si>
    <t xml:space="preserve">Encuesta de Atención a las Secretarías Ejecutivas de los Sistemas Estatales Anticorrupción realizada a través del Cuestionario de Google Forms desarrollado por la Unidad de Política Pública del Sistema Nacional Anticorrupción.
Disponible físicamente en: Viaducto Presidente Miguel Alemán Valdés Número 105, Colonia Escandón Sección 1,
Alcaldía Miguel Hidalgo, Código Postal 11800, CDMX.
Teléfono: 55-81-17-81-00 Ext 1001 </t>
  </si>
  <si>
    <t xml:space="preserve">Publicación en el Diario Oficial de la Federación de los inicios de funciones de cada uno de los Sistemas de Información de la Plataforma Digital Nacional 
Propuestas de inicio de funciones elaboradas en la Unidad de Plataforma Digital Nacional.
Disponible físicamente en: Viaducto Presidente Miguel Alemán Valdés Número 105, Colonia Escandón Sección 1,
Alcaldía Miguel Hidalgo, Código Postal 11800, CDMX.
Teléfono: 55-81-17-81-00 Ext 1001 </t>
  </si>
  <si>
    <t>Porcentaje de indicadores de política pública anticorrupción estimados</t>
  </si>
  <si>
    <t>trimestral</t>
  </si>
  <si>
    <t>Contribuir a la generación de resultados óptimos en el combate a la corrupción mediante la provisión de  insumos técnicos y mecanismos de coordinación entre los entes que integran el Sistema Nacional Anticorrupción</t>
  </si>
  <si>
    <t>Tasa de Variación</t>
  </si>
  <si>
    <t>Las instituciones anticorrupción de los tres órdenes de Gobierno instrumentan políticas públicas integrales en la materia.</t>
  </si>
  <si>
    <t xml:space="preserve">Informes y minutas generados por la Secretaría Ejecutiva del Sistema Nacional Anticorrupción; así como la relación de seguimiento de acuerdos emitidospor los integrantes del Sistema Nacional Anticorrupción en resguardo de la Dirección General de Asuntos Jurídicos, Unidad de Riesgos y Política Pública y de la Unidad de Plataforma Digital Nacional de la Secretaría Ejecutiva del Sistema Nacional Anticorrupción.  
Resguardados y disponibles físicamente en: Viaducto Presidente Miguel Alemán Valdés Número 105, Colonia Escandón Sección 1,
Alcaldía Miguel Hidalgo, Código Postal 11800, CDMX.
Teléfono: 55-81-17-81-00 Ext 1001 </t>
  </si>
  <si>
    <r>
      <rPr>
        <i/>
        <sz val="11"/>
        <color theme="1"/>
        <rFont val="Montserrat Light"/>
      </rPr>
      <t xml:space="preserve">
</t>
    </r>
    <r>
      <rPr>
        <sz val="11"/>
        <color theme="1"/>
        <rFont val="Montserrat Light"/>
      </rPr>
      <t>((Tasa de Prevalencia de Corrupción en el año (t) - Tasa de Prevalencia de Corrupción del bienio anterior (t-2)) / Tasa de Prevalencia de Corrupción del bienio anterior (t-2)) * 100</t>
    </r>
    <r>
      <rPr>
        <i/>
        <sz val="11"/>
        <color theme="1"/>
        <rFont val="Montserrat Light"/>
      </rPr>
      <t xml:space="preserve">
TVP</t>
    </r>
    <r>
      <rPr>
        <sz val="11"/>
        <color theme="1"/>
        <rFont val="Montserrat Light"/>
      </rPr>
      <t xml:space="preserve">  = Tasa de prevalencia de la corrupción 
</t>
    </r>
    <r>
      <rPr>
        <i/>
        <sz val="11"/>
        <color theme="1"/>
        <rFont val="Montserrat Light"/>
      </rPr>
      <t xml:space="preserve">   i</t>
    </r>
    <r>
      <rPr>
        <sz val="11"/>
        <color theme="1"/>
        <rFont val="Montserrat Light"/>
      </rPr>
      <t xml:space="preserve"> = Año de medición
</t>
    </r>
    <r>
      <rPr>
        <i/>
        <sz val="11"/>
        <color theme="1"/>
        <rFont val="Montserrat Light"/>
      </rPr>
      <t xml:space="preserve">   j</t>
    </r>
    <r>
      <rPr>
        <sz val="11"/>
        <color theme="1"/>
        <rFont val="Montserrat Light"/>
      </rPr>
      <t xml:space="preserve"> = Año inmediato anterior
</t>
    </r>
  </si>
  <si>
    <t>1.- Instrumentos de política pública en materia de prevención, detección y sanción de faltas administrativas y hechos de corrupción, fiscalización y control de recursos públicos, alineados a la Política Nacional Anticorrupión, implementados.</t>
  </si>
  <si>
    <t xml:space="preserve">Bases de datos del Informe sobre la Situación de los Sistemas Estatales Anticorrupción y el Tablero de Implementación generadas y actualizadas por la Unidad de Política Pública del Sistema Nacional Anticorrupción. Alojado en: https://sesna.shinyapps.io/consulta-tablero/ </t>
  </si>
  <si>
    <t>Los entes públicos pertenecientes al Sistema Nacional Anticorrupción consideran dichos instrumentos de política pública para la toma de decisiones.</t>
  </si>
  <si>
    <t>UPPSNA
UPDN
DGAJ</t>
  </si>
  <si>
    <t>2.- Plataforma Digital Nacional con información estandarizada, completa y oportuna de los entes públicos a nivel nacional integrada.</t>
  </si>
  <si>
    <t>Porcentaje de Eficiencia Terminal en Capacitación</t>
  </si>
  <si>
    <t>Promedio de la tasa de variación en las redes sociales oficiales de la Secretaría Ejecutiva del Sistema Nacional Anticorrupción</t>
  </si>
  <si>
    <t xml:space="preserve">
Seguimiento a la ejecución del Programa de Implementación de la Política Nacional Anticorrupción</t>
  </si>
  <si>
    <t>Porcentaje de implementación de la Política Nacional Anticorrupción</t>
  </si>
  <si>
    <t>Mide el grado de avance en la implementación de la Política Nacional Anticorrupción, a través del monitoreo que la SESNA realiza en el Tablero de Implementación. En éste, las instituciones que participan en el Programa de Implementación reportan las actividades que llevan a cabo en el marco del mismo.</t>
  </si>
  <si>
    <t>Tablero de implementación operado por la Unidad de Política Pública del Sistema Nacional Anticorrupción y alojado en: https://sesna.shinyapps.io/consulta-tablero/</t>
  </si>
  <si>
    <t>Implementación del Sistema de Seguimiento y Evaluación del Sistema Nacional Anticorrupción.</t>
  </si>
  <si>
    <t xml:space="preserve">
Los entes públicos del Sistema Nacional Anticorrupción  conocen la información generada mediante esta fuente.</t>
  </si>
  <si>
    <t>[((Indicadores de Estrategias del PI-PNA estimados + Indicadores de Objetivos Específicos de la PNA estimados))/Total de indicadores existentes] *100</t>
  </si>
  <si>
    <t>Informe de ejecución del PI-PNA e Informe de avances de los Objetivos Específicos, generados por la Unidad de Política Pública del Sistema Nacional Anticorrupción y publicados en la página oficial de la SESNA: https://www.sesna.gob.mx/</t>
  </si>
  <si>
    <t>Los entes públicos del Sistema Nacional Anticorrupción atienden las recomendaciones emitidas por la Secretaría Ejecutiva y cumplen los acuerdos establecidos.</t>
  </si>
  <si>
    <t>Promedio de la satisfacción de los usuarios de los Sistemas Estatales anticorrupción</t>
  </si>
  <si>
    <t xml:space="preserve">Mide el nivel de satisfacción que se le brinda a los entes públicos del Sistema Nacional Anticorrupción con el servicio de de acompañamiento y asesoría técnica en materia jurídica, administrativa, de política pública y tecnológica, reportado por las instituciones mediante encuestas. </t>
  </si>
  <si>
    <t>(Sumatoria de las calificaciones de la encuesta de satisfacción / número total de cuestionarios recibidos)</t>
  </si>
  <si>
    <t xml:space="preserve">Actualización del programa de capacitación especializada en Anticorrupción e Integridad </t>
  </si>
  <si>
    <t xml:space="preserve">Porcentaje de avance en la actualización de la oferta de capacitación especializada en Anticorrupción e integridad. </t>
  </si>
  <si>
    <t>El indicador mide los cursos de capacitación que fueron desarrollados y/o incorporados a la Plataforma de Aprendizaje Anticorrupción (PAA)  con respecto a la programación anual.</t>
  </si>
  <si>
    <t>[(Suma de valores por actualización del Tablero de Implementación de la PNA + (Número de acciones reportadas/Número de acciones programadas))/2]*100</t>
  </si>
  <si>
    <t>Índice de aplicación de los mecanismos de coordinación.</t>
  </si>
  <si>
    <t xml:space="preserve">Levantamiento de la encuesta a las Secretarías Ejecutivas de los Sistemas Estatales Anticorrupción para reconocer el grado de conocimiento y relevancia que asignan a los productos generados por la Secretaría Ejecutiva del Sistema Nacional Anticorrupción, entre los que se incluyen los de riesgos e inteligencia. 
Información resguardada y disponible en: Viaducto Presidente Miguel Alemán Valdés Número 105, Colonia Escandón Sección 1, Alcaldía Miguel Hidalgo, Código Postal 11800, CDMX.
Teléfono: 55-81-17-81-00 Ext 1001 </t>
  </si>
  <si>
    <t>El indicador refleja el grado de coordinación existente entre los integrantes del Sistema Nacional Anticorrupción, a partir de tres instrumentos: 1) El grado de implementación de la Política Nacional Anticorrupción, 2) el cumplimiento de los acuerdos alcanzados en las sesiones del Sistema Nacional Anticorrupción y 3) El número de entes públicos que integran información a la Plataforma Digital Nacional.</t>
  </si>
  <si>
    <t>((Porcentaje de actores de las Secretarías Ejecutivas de los Sistemas Estatales Anticorrupción que señalaron conocer los productos de riesgos e inteligencia anticorrupción) + (Porcentaje de actores de las Secretarías Ejecutivas de los Sistemas Estatales Anticorrupción que señalaron como muy relevantes o relevantes los productos de riesgos e inteligencia anticorrupción ) /2) *100</t>
  </si>
  <si>
    <t>{[((Número de Políticas Estatales Anticorrupción aprobadas + Número de Programas de Implementación de PEA aprobados + Número de Sistemas estatales de Seguimiento y Evaluación aprobados)/96) + {((Número de líneas de acción reportadas en el Tablero de implementación de la PNA / Número de líneas de acción programadas en el Tablero de Implementación)+(Presupuesto asignado en el Anexo Transversal Anticorrupción ejercido / Presupuesto asignado en el Anexo Transversal Anticorrupción))/2}]/2}*100
 Política Estatal Anticorrupción (PEA) = 1 si está aprobada, 0 si no lo está
 Programa de Implementación de su PEA (PI-PEA) = 1 si está aprobada, 0 si no lo está
Modelo de Seguimiento y Evaluación de su PEA  (MSE-PEA)= 1 si está aprobada, 0 si no lo está
Donde:
Política Estatal Anticorrupción (PEA) = 1 si está aprobada, 0 si no lo está. Se esperan 32: una por cada entidad; por lo tanto, el rango es de 0 a 32.
Programa de Implementación de su PEA (PI-PEA) = 1 si está aprobada, 0 si no lo está. Se esperan 32, una por cada entidad; por lo tanto, el rango es de 0 a 32.
Modelo de Seguimiento y Evaluación de su PEA  (MSE-PEA) = 1 si está aprobada, 0 si no lo está. Se esperan 32: una por cada entidad; por lo tanto, el rango es de 0 a 32.
Líneas de Acción: El Programa de Implementación cuenta con 140 Líneas de Acción, mismas a las que se les hace seguimiento de reporte; por lo tanto, el rango va de 0 a 140.
Presupuesto al Anexo Transversal Anticorrupción: En el Presupuesto de Egresos de la Federación (PEF) se incluye el Anexo Transversal Anticorrupción (ATA), alineado a la metodología del Programa de Implementación Anticorrupción (PI-PNA). La SESNA lleva a cabo acciones de seguimiento sobre el ATA y lo ejercido en los reportes de Cuenta Pública que emite la SHCP; por lo tanto, el rango es un porcentaje que va de 0 a 100.</t>
  </si>
  <si>
    <t>Programa Presupuestario</t>
  </si>
  <si>
    <t>Núm.</t>
  </si>
  <si>
    <t>Parametro de Semaforización</t>
  </si>
  <si>
    <t>Justificación</t>
  </si>
  <si>
    <t>Sentido del Indicador</t>
  </si>
  <si>
    <t>Aceptable</t>
  </si>
  <si>
    <t>Riesgo</t>
  </si>
  <si>
    <t>Critico</t>
  </si>
  <si>
    <t>P015 "Promover el desarrollo, seguimiento y evaluación de políticas públicas integrales anticorrupción y la administración de la Plataforma Digital Nacional"</t>
  </si>
  <si>
    <t>Variación de la tasa de prevalencia de Corrupción
Bienal</t>
  </si>
  <si>
    <t>/</t>
  </si>
  <si>
    <t xml:space="preserve">M001 “Actividades de apoyo administrativo”, </t>
  </si>
  <si>
    <t>Cociente de Impacto de los Servicios Profesionales</t>
  </si>
  <si>
    <t>Meta Anual</t>
  </si>
  <si>
    <t xml:space="preserve">
Meta Alcanzada</t>
  </si>
  <si>
    <t>NA</t>
  </si>
  <si>
    <t>Mide la utilización de las instituciones vinculadas indirecta o directamente con el Sistema Nacional Anticorrupción de los insumos técnicos generados por la Unidad de Política Pública del Sistema Nacional Anticorrupción, para alinear sus acciones a la Política Nacional Anticorrupción.</t>
  </si>
  <si>
    <r>
      <rPr>
        <b/>
        <sz val="11"/>
        <color rgb="FFFF0000"/>
        <rFont val="Arial"/>
        <family val="2"/>
      </rPr>
      <t xml:space="preserve">
</t>
    </r>
    <r>
      <rPr>
        <b/>
        <sz val="11"/>
        <color theme="1"/>
        <rFont val="Arial"/>
        <family val="2"/>
      </rPr>
      <t xml:space="preserve">Suma del promedio del avance en la interconexión de los Entes públicos a nivel nacional que integran información a la Plataforma Digital Nacional
</t>
    </r>
  </si>
  <si>
    <t>(Suma del promedio  de avance en la integración de la información de los Entes públicos al Sistema 1, 2 y 6 de la Plataforma Digital Nacional/ Total de Sistemas a los que deben integrar información todos los Entes públicos a la Plataforma Digital Nacional) * 100</t>
  </si>
  <si>
    <t>Los Entes públicos concentradores y administradores de información adoptan las tecnologías y desarrollan capacidades necesarias para integrar su información a la Plataforma Digital Nacional.
La normativa secundaria para dar inicio de funciones a los Sistemas de Información de la Plataforma Digital Nacional es publicada en el Diario Oficial de la Federación.</t>
  </si>
  <si>
    <t>3.- Productos de riesgos e inteligencia anticorrupción generados.</t>
  </si>
  <si>
    <t xml:space="preserve">Mide la percepción de las Secretarías Ejecutivas de los Sistemas Estatales Anticorrupción sobre el grado de relevancia de los productos de riesgos e inteligencia anticorrupción. </t>
  </si>
  <si>
    <t xml:space="preserve"> Las Secretarías Ejecutivas de los Sistemas Estatales Anticorrupción conocen y  utilizan los productos en materia de riesgos e inteligencia anticorrupción.  </t>
  </si>
  <si>
    <t>Mide el número de personas que aprobaron los cursos de capacitación impartidos mediante la Plataforma de Aprendizaje Anticorrupción del Sistema Nacional Anticorrupción  respecto del total de inscritas</t>
  </si>
  <si>
    <t>(Número de personas que concluyen satisfactoriamente alguno de los cursos impartidos a través de la Plataforma de Aprendizaje Anticorrupción / número de personas que se inscribieron en alguno de los cursos impartidos a través de la Plataforma de Aprendizaje Anticorrupción) * 100</t>
  </si>
  <si>
    <t>Promedio de la tasa de variación de suscriptores en redes sociales: 
(((Total de suscriptores en Facebook - Total de suscriptores en Facebook en T0)/Total de suscriptores en Facebook en T0)*100) +
((Total de suscriptores en X en T1 - Total de suscriptores en X en T0)/Total de suscriptores en X en T0)*100) +
((Total de suscriptores en Youtube en T1 - Total de suscriptores en Youtube en T0)/Total de suscriptores en Youtube en T0)*100) +
((Total de suscriptores en LinkedIn en T1 - Total de suscriptores en LinkedIn en T0)/Total de suscriptores en LinkedIn en T0)*100) + 
((Total de suscriptores en Instagram en T1 - Total de suscriptores en Instagram en T0)/Total de suscriptores en Instagram en T0)*100) + 
((Total de suscriptores en TikTok en T1 - Total de suscriptores en TikTok en T0)/Total de suscriptores en Tiktok en T0)*100))) / 6
Donde:
T0: Año anterior
T1: Año actual
1.- Facebook
2.- X
3.- YouTube
4.- LinkedIn
5.- Instragram
6.- TikTok</t>
  </si>
  <si>
    <t xml:space="preserve">Base de datos sobre capacitaciones de la Plataforma de Aprendizaje Anticorrupción del SNA.
Disponible físicamente en: Viaducto Presidente Miguel Alemán Valdés Número 105, Colonia Escandón Sección 1, Alcaldía Miguel Hidalgo, Código Postal 11800, CDMX.
Teléfono: 55-81-17-81-00 Ext 1001 </t>
  </si>
  <si>
    <t xml:space="preserve">Las personas servidoras públicas y la ciudadanía adquieren herramientas que les permiten actuar desde los principios de la integridad.
Las personas servidoras públicas y la ciudadanía adoptan y se apropian de los principios de la integridad y los aplican en su actuar diario. </t>
  </si>
  <si>
    <t xml:space="preserve">Base de datos de suscriptores a las redes sociales oficiales de la Secretaría Ejecutiva del Sistema Nacional Anticorrupción  en resguardo de la Dirección General de Fomento de la Cultura de la Integridad. 
Disponible físicamente en: Viaducto Presidente Miguel Alemán Valdés Número 105, Colonia Escandón Sección 1, Alcaldía Miguel Hidalgo, Código Postal 11800, CDMX.
Teléfono: 55-81-17-81-00 Ext 1001 </t>
  </si>
  <si>
    <t>Las personas servidoras públicas y la ciudadanía se interesan en las herramientas de socialización a través de las redes oficiales de la Secretaría.</t>
  </si>
  <si>
    <t xml:space="preserve">
(Número de Declaratorias de Inicio publicadas en el DOF / Total de los Sistemas de Información que integran a la PDN que necesitan una declaratoria) * 100</t>
  </si>
  <si>
    <t>El Comité Coordinador del Sistema Nacional Anticorrupción aprueba las especificaciones técnicas de cada uno de los Sistemas de Inforamción de la Plataforma Digital Nacional
Los entes públicos se interconectan a la Plataforma Digital Nacional en seguimiento a las declaratorias de inicio de funciones.</t>
  </si>
  <si>
    <t>Elaboración de Productos  sobre gestión de riesgos de corrupción y el uso masivo de datos para la generación de inteligencia anticorrupción</t>
  </si>
  <si>
    <t>Porcentaje de avance en la elaboración de los productos en materia de riesgos e inteligencia anticorrupción.</t>
  </si>
  <si>
    <t>(Avance en el desarrollo de las etapas de los productos en materia de riesgos e inteligencia/ Avance programado)*100</t>
  </si>
  <si>
    <t xml:space="preserve">1. Programación de avance de proyectos establecida en el Programa de Trabajo de la Unidad Administrativa, misma que se establece previo al inicio del año. 
2. Informes trimestrales de avances de los proyectos en materia de riesgos e inteligencia anticorrupción. 
Disponible físicamente en: Viaducto Presidente Miguel Alemán Valdés Número 105, Colonia Escandón Sección 1,
Alcaldía Miguel Hidalgo, Código Postal 11800, CDMX.
Teléfono: 55-81-17-81-00 Ext 1001 </t>
  </si>
  <si>
    <t xml:space="preserve">1. La Platafroma Digital Nacional cuenta con la información y datos suficientes para el desarrollo de productos en materia de riesgos e inteligencia anticorrupción.
2. Existen herramientas disponibles para extracción y procesamiento de la información. </t>
  </si>
  <si>
    <t>(Número de cursos de capacitación desarrollados, actualizados, adaptados y/o  incorporados a la Plataforma de Aprendizaje Anticorrupción (PAA)  / Número de cursos de capacitación programados  a desarrollar, actualizar, adaptar y/o incorporar a la Plataforma de Aprendizaje Anticorrupción (PAA)   ) *100</t>
  </si>
  <si>
    <t>Micrositio de la Plataforma de Aprendizaje Anticorrupción.
paa.sesna.gob.mx 
Micrositio de la Plataforma de Aprendizaje Anticorrupción: https://paa.sesna.gob.mx/</t>
  </si>
  <si>
    <t>Las personas servidoras públicas de los sistemas estatales anticorrupción contestan correctamente la encuesta de necesidades de capacitación.
Las personas servidoras públicas de los sistemas estatales anticorrupción manifiestan interés en su formación continua.</t>
  </si>
  <si>
    <t>Difusión de  Información sobre integridad y anticorrupción  en los canales de comunicación oficiales de la Secretaría Ejecutiva del Sistema Nacional Anticorrupción</t>
  </si>
  <si>
    <t>El indicador mide la realización de  las actividades programadas y solicitadas a las DGFCI en el marco del respectivo Programa. Estas actividades comprenden: a. Actividades de comunicación social y b. Desarrollo de productos de difusión.</t>
  </si>
  <si>
    <t>((Actividades de comunicación realizadas / actividades de comunicación programadas y solicitadas) * 0.5 + (Productos en materia de difusión realizados / productos en materia de difusión programados y solicitados) *0.5 /100</t>
  </si>
  <si>
    <r>
      <t xml:space="preserve">Archivo de concentración de la DGFCI. Disponible físicamente en: Viaducto Presidente Miguel Alemán Valdés Número 105, Colonia Escandón Sección 1, Alcaldía Miguel Hidalgo, Código Postal 11800, CDMX.
Teléfono: 55-81-17-81-00 Ext 1001 
Redes sociales de la SESNA, las cuales son: 1) @SESNAOficial en X; 2) SESNAOficial en FB; 3) @SESNAOficial en Instagram; 4)Secretaría Ejecutiva del Sistema Nacional Anticorrupción (SESNA) en LinkedIn; 5) Secretaría Ejecutiva del SNA en Youtuba; 6) @SESNAOficial en Tiktok.
</t>
    </r>
    <r>
      <rPr>
        <strike/>
        <u val="double"/>
        <sz val="13"/>
        <rFont val="Calibri"/>
        <family val="2"/>
      </rPr>
      <t>Archivo de materiales gráficos de la DGFCI
Términos de referencia y reportes de avance en la construcción del Portal SESNA</t>
    </r>
  </si>
  <si>
    <t>Las redes sociales son un instrumento vigente y popular para la generación y consumo de contenidos en comunicación social.
Las personas consideran el tema de integridad y anticorrupción como prioridades en la agenda pública.
Las personas acceden al portal de la SESNA.</t>
  </si>
  <si>
    <t xml:space="preserve">(((Número de reportes recibidos PI-PNA/Número de reportes esperados PI-PNA) + (Número de reportes recibidos PI-PEA/Número de reportes esperados PI-PEA))/2 +(Suma de los porcentajes de avance de los acuerdos sustantivos del SNA/Total de acuerdos sustantivos) + (Suma de entes públicos que integran información a los sistemas 1, 2, 3, 4, 5  y 6 de la PDN / Número de entes públicos que se espera integren información a los sistemas 1, 2, 3, 4, 5 y 6 de la PDN))) / 3
</t>
  </si>
  <si>
    <t>Mide el crecimiento promedio de las redes institucionales de las seis redes oficiales de la SESNA: X, Instagram, Facebook, Youtube, LinkedIn y Tiktok. como resultado de la influencia de las acciones de comunicación y difusión</t>
  </si>
  <si>
    <t xml:space="preserve">El indicador refleja la mejora en la percepción ciudadana en torno a las experiencias de corrupción al realizar un trámite ante las instituciones del Estado
El primer reporte se obtuvo para 2020, y a partir de este estará disponible cada dos años. 
Los resultados de la siguiente medición estarán disponibles en 2026.
</t>
  </si>
  <si>
    <t>Porcentaje de  relevancia de los productos de riesgos e inteligencia desarrollados por la Secretaría Ejecutiva del Sistema Nacional Anticorrupción.</t>
  </si>
  <si>
    <t xml:space="preserve">Atención de requerimientos de acompañamiento y asesoría técnica en materia jurídica, administrativa, de política pública y tecnológica a los entes públicos del Sistema Nacional Anticorrupción </t>
  </si>
  <si>
    <t>Mide la proporción de los 64 indicadores de Estrategias contenidas en el Programa de Implementación y los 10 indicadores de los Objetivos Específicos contenidos en la Política Nacional Anticorrupción que fueron estimados por la Unidad para conocer su avance.</t>
  </si>
  <si>
    <t>Mide el avance en las distintas etapas de desarrollo de los productos en materia de riesgos e inteligencia anticorrupción. / Mide el grado de avance en el desarrollo de metodologías, herramientas, estudios, informes, estadísticas en materia de análisis, gestión y mitigación de riesgos de corrupción e inteligencia, de acuerdo  con lo establecido en el Programa Anual de Riesgos e Inteligencia Anticorrupción</t>
  </si>
  <si>
    <t>Se realizaron dos informes de avances de los siguientes proyectos: 
1. Programas sociales
2. Evolución patrimonial</t>
  </si>
  <si>
    <t>Para dar continuidad a los proyectos estratégicos de la Dirección General de Riesgos e Inteligencia Anticorrupción, se desarrollaron diversas actividades como levantamiento de información, sistematización de información, análisis de información, construcción de argumentos, planteamiento de estructura del proyecto y redacción del documento, retroalimentación, ajustes, etc.</t>
  </si>
  <si>
    <t xml:space="preserve">Entre las actividades reportadas en los informes de avances se encuentra el desarrollo preliminar de métricas para la identificación de anomalías en las declaraciones patrimoniales. Esta actividad permite contar con una propuesta base que se retroalimentará por el Grupo Técnico y que, una  vez validada, conformará uno de los principales elementos del Modelo de Verificación Patrimonial.
Por su parte, los avances reportados para el Algoritmo de Programas Sociales, que tienen que ver con el proceso de extracción, limpieza de información y análisis, permitirán que, en los siguientes trimestres, se cargue la información de otros programas públicos y se concrete la propuesta preliminar de visualizadores.  </t>
  </si>
  <si>
    <t>((259/259)*0.5+(4/5)*0.5)=(0.5 + 0.4) = 0.9</t>
  </si>
  <si>
    <t>Se cumplieron con las actividades de comunicación durante el período y se hicieron los productos de difusión solicitados. Se tenía contemplado realizar un producto de difusión para la Asamblea Nacional del SNA, programada para marzo 2025, pero ésta se canceló por razones externas a la DGFCI, por lo que dicho producto no se pudo realizar.</t>
  </si>
  <si>
    <t>Derivado de la cancelación de la Asamblea Nacional que estaba programada para marzo no se realizó un producto de difusión que estaba programado. Sin embargo se realizaron los demás que estaban programados como parte de las cápsulas por la integridad y el evento del Día Internacional de la Mujer.</t>
  </si>
  <si>
    <t>Pese a la cancelación de la Asamblea Nacional se continuó con la realización de las actividades de comunicación y con los productos de difusión para las otras labores institucionales, con lo que se promovió el quehacer del SNA y la SESNA en el marco del mismo.</t>
  </si>
  <si>
    <t>Debido a su Frecuencia de Medición no es susceptible de presentar avances en este periodo.</t>
  </si>
  <si>
    <t>Meta Programada al periodo</t>
  </si>
  <si>
    <t xml:space="preserve">% de avance vs la meta programada </t>
  </si>
  <si>
    <r>
      <rPr>
        <sz val="9"/>
        <color rgb="FFFF0000"/>
        <rFont val="Montserrat ExtraLight"/>
      </rPr>
      <t xml:space="preserve">
</t>
    </r>
    <r>
      <rPr>
        <sz val="9"/>
        <color theme="1"/>
        <rFont val="Montserrat ExtraLight"/>
      </rPr>
      <t xml:space="preserve">Suma del promedio del avance en la interconexión de los Entes públicos a nivel nacional que integran información a la Plataforma Digital Nacional
</t>
    </r>
  </si>
  <si>
    <t>El indicador se compone de tres elementos: 
1) Composición de los Sistemas Locales Anticorrupción el valor fue .61 de 1.
2) Seguimiento al Programa de Implementación de la Política Nacional Anticorrupción, el valor fue .86 de 1.
3) Seguimiento a la ejecución del Anexo Transversal Anticorrupción, el valor no está disponible para el primer triemstre de 2025.</t>
  </si>
  <si>
    <t>La implementación, seguimiento y evaluación de las Políticas Estatales Anticorrupción aún se encuentra en etapa de consolidación.</t>
  </si>
  <si>
    <t>Las instituciones que conforman el Sistema Nacional Anticorrupción, en particular las Secretarias Ejecutivas estatales, fortalecen sus capacidades técnicas lo que las dota de mayores elementos para generar mecanismos anticorrupción</t>
  </si>
  <si>
    <t>Dentro de este periodo, se mapeo un total de 6,613 Entes públicos obligados a interconectarse con los Sistemas 1, 2 ó 6 de la Plataforma Digital Nacional (PDN). Con fecha de corte al 31 de mayo de 2025, la PDN cuenta con  un total de 3,047 Entes públicos conectados a los Sistemas 1, 2 ó 6 de la PDN.</t>
  </si>
  <si>
    <t xml:space="preserve">El avance fue significativo, sin embargo existen Entes públicos estatales y municipales que aún no cuentan con la suficiente  infraestructura tecnológica que les permita la correcta interconexión con la PDN.  </t>
  </si>
  <si>
    <t xml:space="preserve">Continuar apoyando a los Entes públicos que se encuentran realizando pruebas para la interconexión y proporcionar asistencia técnica y operativa a los Entes públicos que soliciten apoyo para conectarse con la PDN. </t>
  </si>
  <si>
    <t>De enero a mayo se obtuvo el siguiente crecimiento redondeado de las 6 redes sociales: 4% (X), 2% (Facebook), 9% (Youtube), 6% (LinkedIn), 11% (Instagram) y 15% (TikTok)</t>
  </si>
  <si>
    <t>Las estrategias de promoción diferencias por audiencia fomentan el crecimiento de las redes insitucionales.</t>
  </si>
  <si>
    <t>Se dio a conocer a la ciudadanía las activiaddes del SNA y la SESNA en el marco del mismo mediante las redes institucionales.</t>
  </si>
  <si>
    <t>Dentro de este periodo, no se realizó la publicación de alguna Declaratoria de inicio de Funciones de los Sistemas de la PDN en el DOF. Lo anterior, debido a que los instrumentos normativos en esta materia se encuentran en etapa de opinión y de validación por parte de las autoridades competentes. En cuanto al Sistema 3, ya se cuenta con las validaciones correspondientes por lo que se espera su publicación en el DOF durante los próximos dos meses.</t>
  </si>
  <si>
    <t xml:space="preserve">Las Declaratorias de Inicio de funciones de los Sistemas 2 y 6, aún se encuentran en etapa de elaboración y, en su caso, validación por parte de las autoridades competentes. Para el Sistema 3. se gestionará ante la CONAMER y posteriormente en el DOF. </t>
  </si>
  <si>
    <t xml:space="preserve">Las versiones finales de las Declaratorias de Inicio de funciones se someterán a aprobación del CC del SNA a través de sus enlaces y posteriormente se iniciarán las gestiones necesarias para su publicación en el DOF. </t>
  </si>
  <si>
    <t xml:space="preserve">Se elaboró el informe correspondiente al avance del  proyecto de Contrataciones Públicas , en el cual se integran las actividades realizadas en el periodo reportado. </t>
  </si>
  <si>
    <t xml:space="preserve">Los avances reportados para el proyecto de contrataciones públicas consistieron en el desarrollo de la documentación que dará sustento a las actividades subsecuentes como el desarrollo de maquetas, análisis de enfoques y la operación del visualizador, y se estableció la propuesta de continuar fortaleciendo el tablero generado mediante la inclusión de un componente específico sobre proveedores dentro del Sistema de Alertamiento. </t>
  </si>
  <si>
    <t xml:space="preserve">En total se publicaron 7 de los 8 productos de difusión programados. Se publicaron cinco cápsulas por la integridad (Enero, Febrero, Marzo, Abril y Mayo). Se realizó la transmisión del evento del 8M. Adicionalmente, se publicó el Boletín del SNA correspondiente al primer trimestre del año (Enero-Marzo). No se realizó la transmisión programada con motivo de la Asamblea Nacional del SNA derivado de la cancelación de dicho evento por causas ajenas a la SESNA.  Adicionalmente se realizaron 415 acctividades de comunicación programadas. </t>
  </si>
  <si>
    <t>Se realizaron las actividades de comunicación según la planeación y se atendieron los productos de difusión programados.</t>
  </si>
  <si>
    <t>Se acercó a la ciudadanía información relativa al SNA y a la SESNA en el marco del mismo mediante actividades de comunicación y productos de difusión.</t>
  </si>
  <si>
    <t>Se estimaron  60 indicadores de Estrategia que forman parte del Programa de Implementación de la Política Nacional Anticorrupción (PI-PNA), mismos que fueron reportados y publicados en las fichas de análisis dentro del Tercer Informe Anual de Ejecución del PI-PNA. Asimismo, se encuentra en estimación los 10 indicadores asociados a los Objetivos Específicos de la Política Nacional Anticorrupción (PNA)
Su formula de calculo fue la siguiente: (60)/(64+10) = 0.8108</t>
  </si>
  <si>
    <t>Se encuentra en proceso de estimación el conjunto de 10 indicadores de nacionales</t>
  </si>
  <si>
    <t>El Sistema Nacional Anticorrupción contó con un conjunto de indicadores y variables sobre el estado que guarda la nación en materia de prevención, detección y sanción de faltas administrativas, asi como de fiscalización y control de recursos, estas métricas son oportunas para los tomadores de desición que integran el Sistema.</t>
  </si>
  <si>
    <t>Los entes que conforman el Sistema Nacional Anticorrupción ejercen de forma efectiva y eficaz sus atribuciones en materia anticorrupción.</t>
  </si>
  <si>
    <t>El indicador se compone de tres elementos: 
1) Composición de los Sistemas Locales Anticorrupción el valor fue .61 de 1.
2) Seguimiento al Programa de Implementación de la Política Nacional Anticorrupción, el valor fue .73 de 1.
3) Seguimiento a la ejecución del Anexo nexo de  Prevención, Detección, Investigación y Sanción de Hechos de Corrupción antes Anexo Transversal Anticorrupción, el valor para el primer trimestre de 2025 fue .93</t>
  </si>
  <si>
    <t>La implementación, seguimiento y evaluación de las Políticas Estatales Anticorrupción aún se encuentra en etapa de consolidación y el Anexo  Prevención, Detección, Investigación y Sanción de Hechos de Corrupción se encuentra con datos al primer trimestre del año</t>
  </si>
  <si>
    <t>El pasado 16 de junio se envío por correo electrónico la dirección electrónica del formulario de Google forms de la Encuesta de calidad sobre la atención de la SESNA (Enero-Junio 2025), solicitando que fuera respondida a más tardar el 24 del mismo mes. La Encuesta fue contestada por 100 personas servidoras públicas de 29 Secretarías Ejecutivas de los Sistemas Anticorrupción Locales.</t>
  </si>
  <si>
    <t>Se incrementó la comunicación, vía mensajes, llamadas telefónica, correo electrónico y videoconferencias, con las personas servidoras públicas de las Secretarías Ejecutivas sobre apoyo técnico, asesoría y capacitación acerca de temas como ideas, experiencias y mejores prácticas para la interconexión a la Plataforma Digital Nacional; así como de la implementación seguimiento y evaluación de las políticas anticorrupción nacional y estatales.</t>
  </si>
  <si>
    <t>Las personas servidoras públicas de las Secretarías Ejecutivas tienen mayor conocimiento de las herramientas que la SESNA pone a su disposición para atender sus solicitudes de asesoría y apoyo. Esto generó una mejor comunicación e involucramiento y, por tanto, una opinión más sustentada al contestar la Encuesta</t>
  </si>
  <si>
    <t>Se llevaron a cabo acciones de acompañamiento y seguimiento para que los entes públicos que participan en el Programa de Implementación de la PNA lleven a cabo reportes de actividades alineadas a las Líneas de Acción del PI-PNA</t>
  </si>
  <si>
    <t>Se reportaron actividades para 130 líneas de accion del PI-PNA</t>
  </si>
  <si>
    <t>El CC-SNA contó con Fichas de Estrategia, indicadores y reporte de Líneas de Acción del PI-PNA</t>
  </si>
  <si>
    <t>La variación de 1.5% se encuentra dentro de los parámetros permitidos y no afectó el cumplimento de la meta</t>
  </si>
  <si>
    <t>El Programa de Implementación de la Política Nacional Anticorrupción esta integrado por 64 indicadores estratégicos,  de los cuales fue posible obtener la estimación de 60. Por su parte los 10 indicadores de Objetivo Especifico del Sistema Nacional Anticorrupción, encuentran en etapa de estimación y de recepción de información estadística para su procesamiento,</t>
  </si>
  <si>
    <t>Los indicadores que conforman al Sistema Nacional Anticorrupción se calculan en varias etapas, actualmente se encuentra concluida la que corresponde al PI-PNA, las restantes aún se encuentran en proceso</t>
  </si>
  <si>
    <t>El Sistema Nacional Anticorrupción a través de sus órganos colegiados cuenta con indicadores robustos sobre los avances sistémicos de la PNA</t>
  </si>
  <si>
    <t>La variación de -0.53% se encuentra dentro de los parámetros permitidos y no afectó el cumplimento de la meta</t>
  </si>
  <si>
    <t xml:space="preserve">Dentro de este periodo, se mapeo un total de 6,611 Entes públicos obligados a interconectarse con los Sistemas 1, 2 ó 6 de la Plataforma Digital Nacional (PDN). Con fecha de corte al 30 de junio de 2025, la PDN cuenta con un total de 3,099 Entes públicos conectados a los Sistemas 1, 2 ó 6 de la PDN. a comparación del reporte del 31 de mayo no fue existe un avance significativo de enetes públicos conectados, por eso la variación no se mofificó.  </t>
  </si>
  <si>
    <t>A la fecha aún existen Entes públicos estatales y municipales que no cuentan con la suficiente  infraestructura tecnológica que les permita  conectarse con la PDN.</t>
  </si>
  <si>
    <t>Continuar difundiendo las herramientas que todo ente público puede adquirir de forma gratuita en el Mercado Digital Anticorrupción, así como proveer de apoyo técnico continuo a quienes lo soliciten.</t>
  </si>
  <si>
    <t xml:space="preserve">Se cuenta con la Declaratoria del Sistema 1 publicada en el Diario Oficial de la Federación (DOF) En cuanto a la Declaratoria de inicio del Sistema 3, se esta en espera de la validación final por parte de los integrantes del Comité Coordinador a través de sus enlaces, una vez contando con la validación se iniciaran los trámites administrativos en la CONAMER y posteriormete en el DOF. </t>
  </si>
  <si>
    <t>Se implementó una encuesta dirigida a las Secretarías Ejecutivas de los Sistema Locales Anticorrupción, con el propósito de identificar si conocían los proyectos que la Secretaría Ejecutiva del Sistema Nacional Anticorrupción se encuentra desarrollando en materia de riesgos e inteligencia, además de la relevancia de los mismos. Se obtuvo un promedio de conocimiento de 47.5% y de relevancia del 98.8%</t>
  </si>
  <si>
    <t xml:space="preserve">El promedio fue alcanzado, sin embargo, se refleja un desconocimiento de proyectos como sector deporte y programas sociales. Los proyectos más conocidos son evolución patrimonial y contrataciones públicas. 
En el segundo trimestre se inició con la estrategia de comunicación para los Sistemas Locales, misma que se fortalecerá. </t>
  </si>
  <si>
    <t xml:space="preserve">La implementación de la encuesta fortalece la coordinación institucional con los Sistemas Locales para difundir los  productos de riesgos e inteligencia del SNA y se promueva un proceso continuo de retroalimentación que permita ajustar las herramientas a las necesidades locales, por lo que se espera que al final de año se alcance la meta establecida. </t>
  </si>
  <si>
    <t xml:space="preserve">Se elaboraron tres informes correspondiente  a los avances de los siguientes proyectos:
1. Algoritmos para la identificación de riesgos de corrupción 
2. Programas Sociales
3. Verificación patrimonial </t>
  </si>
  <si>
    <t>Se continuará el desarrollo de actividades de los proyectos mencionados.</t>
  </si>
  <si>
    <t>(3.97+1.95+9.58+7.02+13.87+19.4) = 55.8</t>
  </si>
  <si>
    <t>Se obtuvo una respuesta muy favorable a la apertura de la PAA del SNA (abril 2025). Lo anterior motivado por la consolidación de la oferta académica y el mayor conocimiento sobre la PAA del SNA.</t>
  </si>
  <si>
    <t>Más personas concluyeron satisfactoriamente los cursos que se ofertaron durante el primer semestre en la PAA del SNA</t>
  </si>
  <si>
    <t>Hay mayor posicionamiento de la PAA del SNA como herramienta de construcción de capacitación especializada en anticorrupción e integridad.</t>
  </si>
  <si>
    <t>En el primer semestre se obtuvo el siguiente crecimiento de las 6 redes sociales institucionales: 3.97% (X), 1.95% (Facebook), 9.58% (Youtube), 7.02% (LinkedIn), 13.87% (Instagram) y 19.4% (TikTok)</t>
  </si>
  <si>
    <t>Las estrategias de promoción diferenciadas por audiencia fomentan el crecimiento de las redes insitucionales.</t>
  </si>
  <si>
    <t>Se dio a conocer a la ciudadanía las actividades del SNA y la SESNA en el marco del mismo mediante las redes institucionales.</t>
  </si>
  <si>
    <t>((228/239)*0.5+(6/6)*0.5) = 0.476 + 0.5 = 0.976</t>
  </si>
  <si>
    <t xml:space="preserve">Durante el primer semestre se incorporó el curso de "Inducción a Comités de Participación Ciudadana" en la PAA del SNA. El curso "Inducción a Comités de Participación Ciudadana" forma parte por vez primera de la oferta de la PAA. Es resultado del trabajo conjunto y coordinado entre la Comisión de Educación de la Red Nacional de Comités de Participación Ciudadana, con la colaboración para su desarrollo de los CPC de Quintana Roo y Jalisco, así como de la SESNA. </t>
  </si>
  <si>
    <t>Se atendió la necesidad de capacitación identificada por entes integrantes del SNA.</t>
  </si>
  <si>
    <t>Se amplió la oferta de capacitación de la PAA del SNA.</t>
  </si>
  <si>
    <t>Se realizaron la mayoría de las actividades de comunicación durante el período y se hicieron los productos de difusión solicitados.</t>
  </si>
  <si>
    <t>Se ejecutó la agenda de comunicación y se dio difusión a los productos que estaban programados, entre los que destacan las cápsulas por la integridad, los eventos institucionales contemplados en el período y el Boletín del SNA correspondiente al primer trimestre 2025</t>
  </si>
  <si>
    <t>Se continuó con la realización de las actividades de comunicación y con los productos de difusión de las labores institucionales, con lo que se promovió el quehacer del SNA y la SESNA en el marco del mismo.</t>
  </si>
  <si>
    <t>En cuanto las Declaratorias del Sistema 2 y 6  siguen en proceso opinión por parte de las Secretarías Ejecutivas Estatales Anticorrupción y posteriormente los integrantes del Comité Coordinador, por lo que una vez que se cuente con las validaciones correspondientes se iniciaran los trámites en el DOF para su publicación respectiva.</t>
  </si>
  <si>
    <t>Mide el avance en la interconexión de Entes públicos a nivel nacional que proporcionan información a los Sistemas de Información que se encuentran en operación de la Plataforma Digital Nacional, esto es, Sistemas 1, 2 y 6.
Nota 1: la interconexión nacional se realiza a través de las Secretarías Ejecutivas de los Sistemas Locales Anticorrupción o  la Secretaría Técnica del Sistema Nacional Anticorrupción.
Nota 2: La fracción X del artículo 3 de la  Ley General del Sistema Nacional Anticorrupción señala que los Entes públicos son los Poderes Legislativo y Judicial, los órganos constitucionales autónomos, las dependencias y entidades de la Administración Pública Federal, y sus homólogos de las entidades federativas, los municipios y alcaldías de la Ciudad de México y sus dependencias y entidades, las fiscalías o procuradurías locales, los órganos jurisdiccionales que no formen parte de los poderes judiciales, las Empresas productivas del Estado, así como cualquier otro ente sobre el que tenga control cualquiera de los poderes y órganos públicos citados de los tres órdenes de gobierno.</t>
  </si>
  <si>
    <t>Se elaboraron tres informes correspondientes  a los avances al tercer trimestre de los siguientes proyectos desarrollados por la Dirección General de Riesgos e Inteligencia Anticorrupción:
1. Contrataciones públicas. En el tercer trimestre de 2025, se consolidó el módulo de análisis de proveedores en el Sistema de Alertamiento de Contrataciones Públicas, incorporando métricas, visualizaciones y herramientas analíticas para detectar riesgos de corrupción.
2. Programas Sociales. En el tercer trimestre de 2025, se avanzó en el proyecto de algoritmo anticorrupción para programas sociales, desarrollando una nota metodológica para evaluar la similitud entre escenarios y un estudio exploratorio del Programa de Fertilizantes para el Bienestar.
3. Verificación patrimonial. Se avanzó en el Modelo de Verificación Patrimonial con el desarrollo del generador de muestras, el sistema lógico-matemático y la encuesta nacional para estandarizar procesos en todo el país.</t>
  </si>
  <si>
    <t xml:space="preserve">Se realizaron diversas actividades orientadas a generar insumos técnicos y analíticos sólidos, como el levantamiento, sistematización y análisis de información, la construcción de argumentos y estructuras de los proyectos, así como la elaboración, revisión y ajuste de documentos estratégicos.
Estas acciones permitieron avanzar en la producción de insumos sobre gestión de riesgos de corrupción y en el uso masivo de datos para la generación de inteligencia anticorrupción, consolidando productos  que fortalecen la toma de decisiones en la agenda anticorrupción.
</t>
  </si>
  <si>
    <t xml:space="preserve">Se fortalecieron las capacidades técnicas y analíticas de la DGRIA mediante el desarrollo de productos sobre gestión de riesgos de corrupción y uso masivo de datos para la generación de inteligencia anticorrupción. Se dio cumplimiento  a los objetivos programados. </t>
  </si>
  <si>
    <t>((266/272)*0.5+(6/6)*0.5) = 0.48 + 0.5 = 1</t>
  </si>
  <si>
    <t>Se ejecutó la agenda de comunicación y se dio difusión a los productos que estaban programados, entre los que destacan las cápsulas por la integridad, el evento institucional contemplado en el período y el Boletín del SNA correspondiente al segundo trimestre 2025</t>
  </si>
  <si>
    <t>Se rebasó la meta toda vez que, se realizaron la mayoría de las actividades de comunicación durante el período y se hicieron los productos de difusión solicitados.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</si>
</sst>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50">
    <font>
      <sz val="11"/>
      <color theme="1"/>
      <name val="Calibri"/>
      <family val="2"/>
      <scheme val="minor"/>
    </font>
    <font>
      <b/>
      <sz val="10"/>
      <name val="Calibri Light"/>
      <family val="2"/>
      <scheme val="major"/>
    </font>
    <font>
      <b/>
      <sz val="10"/>
      <color theme="1"/>
      <name val="Calibri Light"/>
      <family val="2"/>
      <scheme val="major"/>
    </font>
    <font>
      <sz val="10"/>
      <color theme="1"/>
      <name val="Calibri Light"/>
      <family val="2"/>
      <scheme val="major"/>
    </font>
    <font>
      <sz val="10"/>
      <name val="Calibri Light"/>
      <family val="2"/>
      <scheme val="major"/>
    </font>
    <font>
      <b/>
      <sz val="10"/>
      <color theme="0"/>
      <name val="Calibri Light"/>
      <family val="2"/>
      <scheme val="major"/>
    </font>
    <font>
      <b/>
      <sz val="11"/>
      <color theme="1"/>
      <name val="Soberana Sans"/>
      <family val="3"/>
    </font>
    <font>
      <sz val="11"/>
      <color theme="1"/>
      <name val="Soberana Sans"/>
      <family val="3"/>
    </font>
    <font>
      <b/>
      <sz val="12"/>
      <color theme="0"/>
      <name val="Calibri Light"/>
      <family val="2"/>
      <scheme val="major"/>
    </font>
    <font>
      <sz val="8"/>
      <name val="Calibri"/>
      <family val="2"/>
      <scheme val="minor"/>
    </font>
    <font>
      <b/>
      <sz val="9"/>
      <color theme="1"/>
      <name val="Calibri Light"/>
      <family val="2"/>
      <scheme val="major"/>
    </font>
    <font>
      <sz val="11"/>
      <name val="Soberana Sans"/>
      <family val="3"/>
    </font>
    <font>
      <sz val="10"/>
      <color rgb="FF000000"/>
      <name val="Montserrat Light"/>
    </font>
    <font>
      <sz val="11"/>
      <name val="Montserrat Light"/>
    </font>
    <font>
      <sz val="11"/>
      <color theme="1"/>
      <name val="Montserrat Light"/>
    </font>
    <font>
      <i/>
      <sz val="11"/>
      <color theme="1"/>
      <name val="Montserrat Light"/>
    </font>
    <font>
      <b/>
      <sz val="11"/>
      <name val="Montserrat Light"/>
    </font>
    <font>
      <b/>
      <sz val="11"/>
      <name val="Soberana Sans"/>
      <family val="3"/>
    </font>
    <font>
      <sz val="11"/>
      <color theme="1"/>
      <name val="Arial"/>
      <family val="2"/>
    </font>
    <font>
      <sz val="11"/>
      <color rgb="FF434343"/>
      <name val="Arial"/>
      <family val="2"/>
    </font>
    <font>
      <u/>
      <sz val="11"/>
      <color rgb="FF1155CC"/>
      <name val="Arial"/>
      <family val="2"/>
    </font>
    <font>
      <b/>
      <sz val="11"/>
      <color theme="1"/>
      <name val="Arial"/>
      <family val="2"/>
    </font>
    <font>
      <b/>
      <sz val="11"/>
      <color rgb="FFFF0000"/>
      <name val="Arial"/>
      <family val="2"/>
    </font>
    <font>
      <sz val="11"/>
      <color rgb="FF000000"/>
      <name val="Arial"/>
      <family val="2"/>
    </font>
    <font>
      <sz val="11"/>
      <name val="Soberana Sans"/>
    </font>
    <font>
      <sz val="11"/>
      <color theme="1"/>
      <name val="Soberana Sans"/>
    </font>
    <font>
      <b/>
      <sz val="11"/>
      <name val="Soberana Sans"/>
    </font>
    <font>
      <b/>
      <sz val="11"/>
      <color theme="1"/>
      <name val="Soberana Sans"/>
    </font>
    <font>
      <sz val="11"/>
      <name val="Arial"/>
      <family val="2"/>
    </font>
    <font>
      <sz val="11"/>
      <color rgb="FF000000"/>
      <name val="Calibri"/>
      <family val="2"/>
      <scheme val="minor"/>
    </font>
    <font>
      <sz val="11"/>
      <name val="Calibri"/>
      <family val="2"/>
      <scheme val="minor"/>
    </font>
    <font>
      <sz val="11"/>
      <color theme="1"/>
      <name val="Calibri"/>
      <family val="2"/>
      <scheme val="minor"/>
    </font>
    <font>
      <sz val="11"/>
      <color rgb="FF000000"/>
      <name val="Calibri"/>
      <family val="2"/>
    </font>
    <font>
      <sz val="11"/>
      <color rgb="FF000000"/>
      <name val="Soberana Sans"/>
      <family val="3"/>
    </font>
    <font>
      <sz val="11"/>
      <color theme="1"/>
      <name val="Calibri"/>
      <family val="2"/>
    </font>
    <font>
      <sz val="11"/>
      <color rgb="FF242424"/>
      <name val="Aptos Narrow"/>
      <family val="2"/>
    </font>
    <font>
      <b/>
      <sz val="9"/>
      <color rgb="FFFFFFFF"/>
      <name val="Montserrat ExtraLight"/>
    </font>
    <font>
      <b/>
      <sz val="9"/>
      <name val="Montserrat ExtraLight"/>
    </font>
    <font>
      <sz val="9"/>
      <color rgb="FF000000"/>
      <name val="Montserrat ExtraLight"/>
    </font>
    <font>
      <b/>
      <sz val="9"/>
      <color rgb="FF000000"/>
      <name val="Montserrat ExtraLight"/>
    </font>
    <font>
      <sz val="9"/>
      <color rgb="FFFF0000"/>
      <name val="Montserrat ExtraLight"/>
    </font>
    <font>
      <sz val="9"/>
      <color theme="1"/>
      <name val="Montserrat ExtraLight"/>
    </font>
    <font>
      <sz val="9"/>
      <name val="Montserrat ExtraLight"/>
    </font>
    <font>
      <sz val="13"/>
      <color theme="1"/>
      <name val="Calibri"/>
      <family val="2"/>
      <scheme val="minor"/>
    </font>
    <font>
      <sz val="13"/>
      <name val="Calibri"/>
      <family val="2"/>
      <scheme val="minor"/>
    </font>
    <font>
      <strike/>
      <u val="double"/>
      <sz val="13"/>
      <name val="Calibri"/>
      <family val="2"/>
    </font>
    <font>
      <sz val="10"/>
      <color rgb="FF000000"/>
      <name val="Calibri Light"/>
      <family val="2"/>
      <scheme val="major"/>
    </font>
    <font>
      <sz val="13"/>
      <color theme="1"/>
      <name val="Soberana Sans"/>
      <family val="3"/>
    </font>
    <font>
      <b/>
      <sz val="9"/>
      <color theme="0"/>
      <name val="Montserrat ExtraLight"/>
    </font>
    <font>
      <sz val="11"/>
      <color rgb="FF000000"/>
      <name val="Calibri"/>
    </font>
  </fonts>
  <fills count="18">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3" tint="0.59999389629810485"/>
        <bgColor indexed="64"/>
      </patternFill>
    </fill>
    <fill>
      <patternFill patternType="solid">
        <fgColor rgb="FFFFFF00"/>
        <bgColor indexed="64"/>
      </patternFill>
    </fill>
    <fill>
      <patternFill patternType="solid">
        <fgColor rgb="FF00FFFF"/>
        <bgColor indexed="64"/>
      </patternFill>
    </fill>
    <fill>
      <patternFill patternType="solid">
        <fgColor theme="0"/>
        <bgColor indexed="64"/>
      </patternFill>
    </fill>
    <fill>
      <patternFill patternType="solid">
        <fgColor theme="4" tint="0.59999389629810485"/>
        <bgColor indexed="64"/>
      </patternFill>
    </fill>
    <fill>
      <patternFill patternType="solid">
        <fgColor rgb="FFFFFFFF"/>
        <bgColor rgb="FFFFFFFF"/>
      </patternFill>
    </fill>
    <fill>
      <patternFill patternType="solid">
        <fgColor theme="0"/>
        <bgColor theme="0"/>
      </patternFill>
    </fill>
    <fill>
      <patternFill patternType="solid">
        <fgColor rgb="FF92D050"/>
        <bgColor indexed="64"/>
      </patternFill>
    </fill>
    <fill>
      <patternFill patternType="solid">
        <fgColor rgb="FFFF0000"/>
        <bgColor indexed="64"/>
      </patternFill>
    </fill>
    <fill>
      <patternFill patternType="solid">
        <fgColor rgb="FF00B050"/>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style="hair">
        <color indexed="64"/>
      </right>
      <top style="hair">
        <color indexed="64"/>
      </top>
      <bottom style="hair">
        <color indexed="64"/>
      </bottom>
      <diagonal/>
    </border>
    <border>
      <left style="medium">
        <color rgb="FF000000"/>
      </left>
      <right style="medium">
        <color rgb="FF000000"/>
      </right>
      <top style="thin">
        <color indexed="64"/>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2">
    <xf numFmtId="0" fontId="0" fillId="0" borderId="0"/>
    <xf numFmtId="9" fontId="31" fillId="0" borderId="0" applyFont="0" applyFill="0" applyBorder="0" applyAlignment="0" applyProtection="0"/>
  </cellStyleXfs>
  <cellXfs count="193">
    <xf numFmtId="0" fontId="0" fillId="0" borderId="0" xfId="0"/>
    <xf numFmtId="0" fontId="2" fillId="2" borderId="1" xfId="0" applyFont="1" applyFill="1" applyBorder="1" applyAlignment="1" applyProtection="1">
      <alignment horizontal="center" vertical="center" wrapText="1"/>
      <protection locked="0"/>
    </xf>
    <xf numFmtId="0" fontId="6" fillId="6" borderId="1" xfId="0" applyFont="1" applyFill="1" applyBorder="1" applyAlignment="1" applyProtection="1">
      <alignment horizontal="center" vertical="center" wrapText="1"/>
      <protection locked="0"/>
    </xf>
    <xf numFmtId="0" fontId="6" fillId="2" borderId="0" xfId="0" applyFont="1" applyFill="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0" fillId="0" borderId="0" xfId="0" applyAlignment="1" applyProtection="1">
      <alignment vertical="center"/>
      <protection locked="0"/>
    </xf>
    <xf numFmtId="0" fontId="2" fillId="8" borderId="1" xfId="0" applyFont="1" applyFill="1" applyBorder="1" applyAlignment="1" applyProtection="1">
      <alignment horizontal="center" vertical="center" wrapText="1"/>
      <protection locked="0"/>
    </xf>
    <xf numFmtId="0" fontId="6" fillId="8"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9" fontId="3" fillId="5" borderId="1" xfId="0" applyNumberFormat="1" applyFont="1" applyFill="1" applyBorder="1" applyAlignment="1" applyProtection="1">
      <alignment horizontal="center" vertical="center"/>
      <protection locked="0"/>
    </xf>
    <xf numFmtId="0" fontId="3" fillId="0" borderId="1" xfId="0" applyFont="1" applyBorder="1" applyAlignment="1" applyProtection="1">
      <alignment vertical="center" wrapText="1"/>
      <protection locked="0"/>
    </xf>
    <xf numFmtId="0" fontId="3" fillId="7" borderId="1" xfId="0" applyFont="1" applyFill="1" applyBorder="1" applyAlignment="1" applyProtection="1">
      <alignment horizontal="center" vertical="center" wrapText="1"/>
      <protection locked="0"/>
    </xf>
    <xf numFmtId="0" fontId="6" fillId="0" borderId="1"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vertical="center" wrapText="1"/>
      <protection locked="0"/>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vertical="center"/>
      <protection locked="0"/>
    </xf>
    <xf numFmtId="0" fontId="7" fillId="0" borderId="0" xfId="0" applyFont="1" applyAlignment="1" applyProtection="1">
      <alignment vertical="center"/>
      <protection locked="0"/>
    </xf>
    <xf numFmtId="0" fontId="3" fillId="0" borderId="0" xfId="0" applyFont="1" applyAlignment="1" applyProtection="1">
      <alignment vertical="center" wrapText="1"/>
      <protection locked="0"/>
    </xf>
    <xf numFmtId="0" fontId="3" fillId="0" borderId="1" xfId="0" applyFont="1" applyBorder="1" applyAlignment="1" applyProtection="1">
      <alignment horizontal="left" vertical="top" wrapText="1"/>
      <protection locked="0"/>
    </xf>
    <xf numFmtId="0" fontId="0" fillId="0" borderId="0" xfId="0" applyAlignment="1" applyProtection="1">
      <alignment vertical="center" wrapText="1"/>
      <protection locked="0"/>
    </xf>
    <xf numFmtId="0" fontId="3" fillId="0" borderId="1" xfId="0" applyFont="1" applyBorder="1" applyAlignment="1" applyProtection="1">
      <alignment vertical="center"/>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vertical="center"/>
      <protection locked="0"/>
    </xf>
    <xf numFmtId="164" fontId="3" fillId="0" borderId="0" xfId="0" applyNumberFormat="1" applyFont="1" applyAlignment="1" applyProtection="1">
      <alignment vertical="center"/>
      <protection locked="0"/>
    </xf>
    <xf numFmtId="0" fontId="3" fillId="0" borderId="0" xfId="0" applyFont="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0" fontId="10" fillId="2" borderId="1" xfId="0"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protection locked="0"/>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9" fontId="4" fillId="5" borderId="1" xfId="0" applyNumberFormat="1" applyFont="1" applyFill="1" applyBorder="1" applyAlignment="1">
      <alignment horizontal="center" vertical="center"/>
    </xf>
    <xf numFmtId="0" fontId="3" fillId="0" borderId="1" xfId="0" applyFont="1" applyBorder="1" applyAlignment="1">
      <alignment horizontal="center" vertical="center"/>
    </xf>
    <xf numFmtId="0" fontId="3" fillId="5" borderId="1" xfId="0" applyFont="1" applyFill="1" applyBorder="1" applyAlignment="1">
      <alignment horizontal="center" vertical="center"/>
    </xf>
    <xf numFmtId="9" fontId="3" fillId="5" borderId="1" xfId="0" applyNumberFormat="1"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left" vertical="center" wrapText="1" indent="1"/>
    </xf>
    <xf numFmtId="164"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pplyProtection="1">
      <alignment horizontal="center" vertical="center"/>
      <protection locked="0"/>
    </xf>
    <xf numFmtId="0" fontId="11" fillId="7" borderId="1" xfId="0" applyFont="1" applyFill="1" applyBorder="1" applyAlignment="1">
      <alignment horizontal="center" vertical="center" wrapText="1"/>
    </xf>
    <xf numFmtId="0" fontId="11" fillId="7" borderId="1" xfId="0" applyFont="1" applyFill="1" applyBorder="1" applyAlignment="1">
      <alignment horizontal="justify" vertical="center" wrapText="1"/>
    </xf>
    <xf numFmtId="0" fontId="7" fillId="7" borderId="1" xfId="0" applyFont="1" applyFill="1" applyBorder="1" applyAlignment="1">
      <alignment horizontal="center" vertical="center"/>
    </xf>
    <xf numFmtId="0" fontId="12" fillId="0" borderId="1" xfId="0" applyFont="1" applyBorder="1" applyAlignment="1" applyProtection="1">
      <alignment horizontal="center" vertical="center" wrapText="1"/>
      <protection locked="0"/>
    </xf>
    <xf numFmtId="0" fontId="13" fillId="7" borderId="1" xfId="0" applyFont="1" applyFill="1" applyBorder="1" applyAlignment="1">
      <alignment horizontal="center" vertical="center" wrapText="1"/>
    </xf>
    <xf numFmtId="0" fontId="13" fillId="7" borderId="1" xfId="0" applyFont="1" applyFill="1" applyBorder="1" applyAlignment="1">
      <alignment horizontal="justify" vertical="center" wrapText="1"/>
    </xf>
    <xf numFmtId="0" fontId="14" fillId="7" borderId="1" xfId="0" applyFont="1" applyFill="1" applyBorder="1" applyAlignment="1">
      <alignment wrapText="1"/>
    </xf>
    <xf numFmtId="0" fontId="14" fillId="7" borderId="1" xfId="0" applyFont="1" applyFill="1" applyBorder="1" applyAlignment="1">
      <alignment horizontal="center" vertical="center"/>
    </xf>
    <xf numFmtId="0" fontId="4" fillId="0" borderId="1" xfId="0" applyFont="1" applyBorder="1" applyAlignment="1">
      <alignment vertical="center" wrapText="1"/>
    </xf>
    <xf numFmtId="0" fontId="18" fillId="9" borderId="9" xfId="0" applyFont="1" applyFill="1" applyBorder="1" applyAlignment="1">
      <alignment horizontal="center" vertical="center" wrapText="1"/>
    </xf>
    <xf numFmtId="0" fontId="18" fillId="9" borderId="9" xfId="0" applyFont="1" applyFill="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horizontal="justify" vertical="center" wrapText="1"/>
    </xf>
    <xf numFmtId="0" fontId="0" fillId="0" borderId="0" xfId="0" applyAlignment="1">
      <alignment horizontal="justify" vertical="center" wrapText="1"/>
    </xf>
    <xf numFmtId="0" fontId="25" fillId="0" borderId="1" xfId="0" applyFont="1" applyBorder="1" applyAlignment="1">
      <alignment horizontal="center" vertical="center"/>
    </xf>
    <xf numFmtId="0" fontId="23" fillId="10" borderId="10" xfId="0" applyFont="1" applyFill="1" applyBorder="1" applyAlignment="1">
      <alignment horizontal="left" vertical="center" wrapText="1"/>
    </xf>
    <xf numFmtId="0" fontId="23" fillId="9" borderId="10" xfId="0" applyFont="1" applyFill="1" applyBorder="1" applyAlignment="1">
      <alignment horizontal="center" vertical="center" wrapText="1"/>
    </xf>
    <xf numFmtId="0" fontId="23" fillId="9" borderId="10" xfId="0" applyFont="1" applyFill="1" applyBorder="1" applyAlignment="1">
      <alignment horizontal="left" vertical="center" wrapText="1"/>
    </xf>
    <xf numFmtId="0" fontId="23" fillId="9" borderId="10" xfId="0" applyFont="1" applyFill="1" applyBorder="1" applyAlignment="1">
      <alignment horizontal="center" vertical="center"/>
    </xf>
    <xf numFmtId="0" fontId="24"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xf>
    <xf numFmtId="0" fontId="0" fillId="0" borderId="1" xfId="0" applyBorder="1" applyAlignment="1" applyProtection="1">
      <alignment horizontal="center" vertical="center" wrapText="1"/>
      <protection locked="0"/>
    </xf>
    <xf numFmtId="0" fontId="4" fillId="7" borderId="1" xfId="0" applyFont="1" applyFill="1" applyBorder="1" applyAlignment="1">
      <alignment horizontal="center" vertical="center" wrapText="1"/>
    </xf>
    <xf numFmtId="0" fontId="28" fillId="9" borderId="10" xfId="0" applyFont="1" applyFill="1" applyBorder="1" applyAlignment="1">
      <alignment horizontal="center" vertical="center" wrapText="1"/>
    </xf>
    <xf numFmtId="0" fontId="24" fillId="7" borderId="1" xfId="0" applyFont="1" applyFill="1" applyBorder="1" applyAlignment="1">
      <alignment horizontal="center" vertical="center" wrapText="1"/>
    </xf>
    <xf numFmtId="9" fontId="4" fillId="5" borderId="1" xfId="0" applyNumberFormat="1" applyFont="1" applyFill="1" applyBorder="1" applyAlignment="1" applyProtection="1">
      <alignment horizontal="center" vertical="center"/>
      <protection locked="0"/>
    </xf>
    <xf numFmtId="0" fontId="29" fillId="0" borderId="2" xfId="0" applyFont="1" applyBorder="1" applyAlignment="1">
      <alignment vertical="center" wrapText="1"/>
    </xf>
    <xf numFmtId="0" fontId="29" fillId="0" borderId="14" xfId="0" applyFont="1" applyBorder="1" applyAlignment="1">
      <alignment vertical="center" wrapText="1"/>
    </xf>
    <xf numFmtId="0" fontId="29" fillId="0" borderId="14" xfId="0" applyFont="1" applyBorder="1" applyAlignment="1">
      <alignment horizontal="center" vertical="center" wrapText="1"/>
    </xf>
    <xf numFmtId="9" fontId="0" fillId="0" borderId="15" xfId="0" applyNumberFormat="1"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30" fillId="0" borderId="15" xfId="0" applyFont="1"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9" borderId="16" xfId="0" applyFill="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29" fillId="9" borderId="16" xfId="0" applyFont="1" applyFill="1" applyBorder="1" applyAlignment="1" applyProtection="1">
      <alignment horizontal="center" vertical="center" wrapText="1"/>
      <protection locked="0"/>
    </xf>
    <xf numFmtId="0" fontId="32" fillId="0" borderId="15" xfId="0" applyFont="1" applyBorder="1" applyAlignment="1" applyProtection="1">
      <alignment horizontal="center" vertical="center" wrapText="1"/>
      <protection locked="0"/>
    </xf>
    <xf numFmtId="0" fontId="32" fillId="0" borderId="17" xfId="0" applyFont="1" applyBorder="1" applyAlignment="1" applyProtection="1">
      <alignment horizontal="center" vertical="center" wrapText="1"/>
      <protection locked="0"/>
    </xf>
    <xf numFmtId="0" fontId="33" fillId="0" borderId="17"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31" fillId="0" borderId="1" xfId="0" applyFont="1" applyBorder="1" applyAlignment="1" applyProtection="1">
      <alignment horizontal="center" vertical="center" wrapText="1"/>
      <protection locked="0"/>
    </xf>
    <xf numFmtId="0" fontId="0" fillId="0" borderId="16" xfId="0" applyBorder="1" applyAlignment="1" applyProtection="1">
      <alignment horizontal="center" vertical="center"/>
      <protection locked="0"/>
    </xf>
    <xf numFmtId="0" fontId="0" fillId="0" borderId="16" xfId="0" applyBorder="1" applyAlignment="1" applyProtection="1">
      <alignment horizontal="left" vertical="center" wrapText="1"/>
      <protection locked="0"/>
    </xf>
    <xf numFmtId="9" fontId="0" fillId="9" borderId="16" xfId="0" applyNumberFormat="1" applyFill="1" applyBorder="1" applyAlignment="1" applyProtection="1">
      <alignment horizontal="center" vertical="center"/>
      <protection locked="0"/>
    </xf>
    <xf numFmtId="0" fontId="0" fillId="9" borderId="16" xfId="0" applyFill="1" applyBorder="1" applyAlignment="1" applyProtection="1">
      <alignment horizontal="center" vertical="center"/>
      <protection locked="0"/>
    </xf>
    <xf numFmtId="0" fontId="18" fillId="9" borderId="16" xfId="0" applyFont="1" applyFill="1" applyBorder="1" applyAlignment="1" applyProtection="1">
      <alignment horizontal="center" vertical="center" wrapText="1"/>
      <protection locked="0"/>
    </xf>
    <xf numFmtId="9" fontId="0" fillId="0" borderId="16" xfId="0" applyNumberFormat="1" applyBorder="1" applyAlignment="1" applyProtection="1">
      <alignment horizontal="center" vertical="center"/>
      <protection locked="0"/>
    </xf>
    <xf numFmtId="9" fontId="18" fillId="9" borderId="16" xfId="0" applyNumberFormat="1" applyFont="1" applyFill="1" applyBorder="1" applyAlignment="1" applyProtection="1">
      <alignment horizontal="center" vertical="center"/>
      <protection locked="0"/>
    </xf>
    <xf numFmtId="0" fontId="18" fillId="9" borderId="16" xfId="0" applyFont="1" applyFill="1" applyBorder="1" applyAlignment="1" applyProtection="1">
      <alignment horizontal="center" vertical="center"/>
      <protection locked="0"/>
    </xf>
    <xf numFmtId="9" fontId="31" fillId="0" borderId="1" xfId="0" applyNumberFormat="1" applyFont="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4" fillId="0" borderId="15" xfId="0" applyFont="1" applyBorder="1" applyAlignment="1" applyProtection="1">
      <alignment horizontal="center" vertical="center" wrapText="1"/>
      <protection locked="0"/>
    </xf>
    <xf numFmtId="0" fontId="35" fillId="0" borderId="15" xfId="0" applyFont="1" applyBorder="1" applyAlignment="1" applyProtection="1">
      <alignment horizontal="center" vertical="center"/>
      <protection locked="0"/>
    </xf>
    <xf numFmtId="0" fontId="35" fillId="0" borderId="15" xfId="0" applyFont="1" applyBorder="1" applyAlignment="1" applyProtection="1">
      <alignment horizontal="center" vertical="center" wrapText="1"/>
      <protection locked="0"/>
    </xf>
    <xf numFmtId="0" fontId="25" fillId="0" borderId="15" xfId="0" applyFont="1" applyBorder="1" applyAlignment="1" applyProtection="1">
      <alignment horizontal="center" vertical="center" wrapText="1"/>
      <protection locked="0"/>
    </xf>
    <xf numFmtId="0" fontId="36" fillId="14" borderId="1" xfId="0" applyFont="1" applyFill="1" applyBorder="1" applyAlignment="1">
      <alignment horizontal="center" vertical="center" wrapText="1" readingOrder="1"/>
    </xf>
    <xf numFmtId="9" fontId="37" fillId="15" borderId="1" xfId="0" applyNumberFormat="1" applyFont="1" applyFill="1" applyBorder="1" applyAlignment="1">
      <alignment horizontal="center" vertical="center" wrapText="1" readingOrder="1"/>
    </xf>
    <xf numFmtId="9" fontId="37" fillId="16" borderId="1" xfId="0" applyNumberFormat="1" applyFont="1" applyFill="1" applyBorder="1" applyAlignment="1">
      <alignment horizontal="center" vertical="center" wrapText="1" readingOrder="1"/>
    </xf>
    <xf numFmtId="9" fontId="37" fillId="12" borderId="1" xfId="0" applyNumberFormat="1" applyFont="1" applyFill="1" applyBorder="1" applyAlignment="1">
      <alignment horizontal="center" vertical="center" wrapText="1" readingOrder="1"/>
    </xf>
    <xf numFmtId="0" fontId="38" fillId="0" borderId="19" xfId="0" applyFont="1" applyBorder="1" applyAlignment="1">
      <alignment horizontal="center" vertical="center" wrapText="1" readingOrder="1"/>
    </xf>
    <xf numFmtId="0" fontId="39" fillId="0" borderId="19" xfId="0" applyFont="1" applyBorder="1" applyAlignment="1">
      <alignment horizontal="center" vertical="center" textRotation="90" wrapText="1" readingOrder="1"/>
    </xf>
    <xf numFmtId="9" fontId="38" fillId="0" borderId="19" xfId="0" applyNumberFormat="1" applyFont="1" applyBorder="1" applyAlignment="1">
      <alignment horizontal="center" vertical="center" wrapText="1" readingOrder="1"/>
    </xf>
    <xf numFmtId="2" fontId="38" fillId="0" borderId="19" xfId="0" applyNumberFormat="1" applyFont="1" applyBorder="1" applyAlignment="1">
      <alignment horizontal="center" vertical="center" wrapText="1" readingOrder="1"/>
    </xf>
    <xf numFmtId="0" fontId="38" fillId="0" borderId="21" xfId="0" applyFont="1" applyBorder="1" applyAlignment="1">
      <alignment horizontal="center" vertical="center" wrapText="1" readingOrder="1"/>
    </xf>
    <xf numFmtId="0" fontId="39" fillId="0" borderId="21" xfId="0" applyFont="1" applyBorder="1" applyAlignment="1">
      <alignment horizontal="center" vertical="center" textRotation="90" wrapText="1" readingOrder="1"/>
    </xf>
    <xf numFmtId="9" fontId="38" fillId="0" borderId="21" xfId="0" applyNumberFormat="1" applyFont="1" applyBorder="1" applyAlignment="1">
      <alignment horizontal="center" vertical="center" wrapText="1" readingOrder="1"/>
    </xf>
    <xf numFmtId="10" fontId="38" fillId="0" borderId="21" xfId="0" applyNumberFormat="1" applyFont="1" applyBorder="1" applyAlignment="1">
      <alignment horizontal="center" vertical="center" wrapText="1" readingOrder="1"/>
    </xf>
    <xf numFmtId="0" fontId="38" fillId="0" borderId="21" xfId="0" applyFont="1" applyBorder="1" applyAlignment="1">
      <alignment horizontal="justify" vertical="center" wrapText="1" readingOrder="1"/>
    </xf>
    <xf numFmtId="0" fontId="38" fillId="0" borderId="19" xfId="0" applyFont="1" applyBorder="1" applyAlignment="1">
      <alignment horizontal="center" vertical="center" textRotation="90" wrapText="1" readingOrder="1"/>
    </xf>
    <xf numFmtId="0" fontId="0" fillId="0" borderId="0" xfId="0" applyAlignment="1">
      <alignment vertical="top"/>
    </xf>
    <xf numFmtId="9" fontId="38" fillId="7" borderId="19" xfId="0" applyNumberFormat="1" applyFont="1" applyFill="1" applyBorder="1" applyAlignment="1">
      <alignment horizontal="center" vertical="center" wrapText="1" readingOrder="1"/>
    </xf>
    <xf numFmtId="2" fontId="3" fillId="0" borderId="1" xfId="0" applyNumberFormat="1" applyFont="1" applyBorder="1" applyAlignment="1" applyProtection="1">
      <alignment horizontal="center" vertical="center"/>
      <protection locked="0"/>
    </xf>
    <xf numFmtId="0" fontId="42" fillId="0" borderId="19" xfId="0" applyFont="1" applyBorder="1" applyAlignment="1">
      <alignment horizontal="justify" vertical="center" wrapText="1" readingOrder="1"/>
    </xf>
    <xf numFmtId="0" fontId="19" fillId="9" borderId="9" xfId="0" applyFont="1" applyFill="1" applyBorder="1" applyAlignment="1">
      <alignment horizontal="center" vertical="center" wrapText="1"/>
    </xf>
    <xf numFmtId="0" fontId="43" fillId="0" borderId="15" xfId="0" applyFont="1" applyBorder="1" applyAlignment="1">
      <alignment horizontal="center" vertical="center" wrapText="1"/>
    </xf>
    <xf numFmtId="0" fontId="44" fillId="0" borderId="15"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16" xfId="0" quotePrefix="1" applyFont="1" applyBorder="1" applyAlignment="1">
      <alignment horizontal="center" vertical="center" wrapText="1"/>
    </xf>
    <xf numFmtId="9" fontId="3" fillId="5" borderId="1" xfId="1" applyFont="1" applyFill="1" applyBorder="1" applyAlignment="1">
      <alignment horizontal="center" vertical="center"/>
    </xf>
    <xf numFmtId="0" fontId="16" fillId="7" borderId="1"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2" fillId="7" borderId="1" xfId="0" applyFont="1" applyFill="1" applyBorder="1" applyAlignment="1" applyProtection="1">
      <alignment horizontal="center" vertical="center" wrapText="1"/>
      <protection locked="0"/>
    </xf>
    <xf numFmtId="0" fontId="21" fillId="7" borderId="1" xfId="0" applyFont="1" applyFill="1" applyBorder="1" applyAlignment="1" applyProtection="1">
      <alignment horizontal="center" vertical="center" wrapText="1"/>
      <protection locked="0"/>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6" fillId="7" borderId="1" xfId="0" applyFont="1" applyFill="1" applyBorder="1" applyAlignment="1">
      <alignment horizontal="center" vertical="center" wrapText="1"/>
    </xf>
    <xf numFmtId="0" fontId="27" fillId="7" borderId="1" xfId="0" applyFont="1" applyFill="1" applyBorder="1" applyAlignment="1">
      <alignment horizontal="center" vertical="center" wrapText="1"/>
    </xf>
    <xf numFmtId="9" fontId="3" fillId="0" borderId="1" xfId="1" applyFont="1" applyBorder="1" applyAlignment="1" applyProtection="1">
      <alignment horizontal="center" vertical="center"/>
      <protection locked="0"/>
    </xf>
    <xf numFmtId="9" fontId="43" fillId="0" borderId="15" xfId="0" applyNumberFormat="1" applyFont="1" applyBorder="1" applyAlignment="1" applyProtection="1">
      <alignment horizontal="center" vertical="center"/>
      <protection locked="0"/>
    </xf>
    <xf numFmtId="0" fontId="43" fillId="0" borderId="15" xfId="0" applyFont="1" applyBorder="1" applyAlignment="1" applyProtection="1">
      <alignment horizontal="center" vertical="center" wrapText="1"/>
      <protection locked="0"/>
    </xf>
    <xf numFmtId="0" fontId="43" fillId="0" borderId="15" xfId="0" applyFont="1" applyBorder="1" applyAlignment="1" applyProtection="1">
      <alignment horizontal="center" vertical="center"/>
      <protection locked="0"/>
    </xf>
    <xf numFmtId="0" fontId="3" fillId="0" borderId="16" xfId="0" applyFont="1" applyBorder="1" applyAlignment="1" applyProtection="1">
      <alignment horizontal="center" vertical="center" wrapText="1"/>
      <protection locked="0"/>
    </xf>
    <xf numFmtId="0" fontId="46" fillId="0" borderId="16" xfId="0" applyFont="1" applyBorder="1" applyAlignment="1" applyProtection="1">
      <alignment horizontal="center" vertical="center" wrapText="1"/>
      <protection locked="0"/>
    </xf>
    <xf numFmtId="0" fontId="47" fillId="0" borderId="15" xfId="0" applyFont="1" applyBorder="1" applyAlignment="1" applyProtection="1">
      <alignment horizontal="center" vertical="center" wrapText="1"/>
      <protection locked="0"/>
    </xf>
    <xf numFmtId="10" fontId="0" fillId="0" borderId="15" xfId="0" applyNumberFormat="1" applyBorder="1" applyAlignment="1" applyProtection="1">
      <alignment horizontal="center" vertical="center"/>
      <protection locked="0"/>
    </xf>
    <xf numFmtId="10" fontId="3" fillId="0" borderId="1" xfId="0" applyNumberFormat="1" applyFont="1" applyBorder="1" applyAlignment="1" applyProtection="1">
      <alignment horizontal="center" vertical="center"/>
      <protection locked="0"/>
    </xf>
    <xf numFmtId="9" fontId="48" fillId="13" borderId="19" xfId="0" applyNumberFormat="1" applyFont="1" applyFill="1" applyBorder="1" applyAlignment="1">
      <alignment horizontal="center" vertical="center" wrapText="1" readingOrder="1"/>
    </xf>
    <xf numFmtId="9" fontId="38" fillId="17" borderId="19" xfId="0" applyNumberFormat="1" applyFont="1" applyFill="1" applyBorder="1" applyAlignment="1">
      <alignment horizontal="center" vertical="center" wrapText="1" readingOrder="1"/>
    </xf>
    <xf numFmtId="9" fontId="39" fillId="17" borderId="19" xfId="0" applyNumberFormat="1" applyFont="1" applyFill="1" applyBorder="1" applyAlignment="1">
      <alignment horizontal="center" vertical="center" wrapText="1" readingOrder="1"/>
    </xf>
    <xf numFmtId="9" fontId="3" fillId="0" borderId="1" xfId="0" applyNumberFormat="1" applyFont="1" applyBorder="1" applyAlignment="1" applyProtection="1">
      <alignment vertical="center"/>
      <protection locked="0"/>
    </xf>
    <xf numFmtId="0" fontId="49" fillId="0" borderId="12" xfId="0" applyFont="1" applyBorder="1" applyAlignment="1">
      <alignment vertical="top" wrapText="1"/>
    </xf>
    <xf numFmtId="0" fontId="0" fillId="0" borderId="12" xfId="0" applyBorder="1" applyAlignment="1" applyProtection="1">
      <alignment vertical="center" wrapText="1"/>
      <protection locked="0"/>
    </xf>
    <xf numFmtId="0" fontId="49" fillId="0" borderId="1" xfId="0" applyFont="1" applyBorder="1" applyAlignment="1">
      <alignment vertical="top" wrapText="1"/>
    </xf>
    <xf numFmtId="0" fontId="0" fillId="0" borderId="1" xfId="0"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11" xfId="0" applyFont="1" applyFill="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8" fillId="3" borderId="6" xfId="0" applyFont="1" applyFill="1" applyBorder="1" applyAlignment="1" applyProtection="1">
      <alignment horizontal="center" vertical="center" wrapText="1"/>
      <protection locked="0"/>
    </xf>
    <xf numFmtId="0" fontId="8" fillId="3" borderId="7" xfId="0" applyFont="1" applyFill="1" applyBorder="1" applyAlignment="1" applyProtection="1">
      <alignment horizontal="center" vertical="center" wrapText="1"/>
      <protection locked="0"/>
    </xf>
    <xf numFmtId="0" fontId="8" fillId="3" borderId="8"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3" fillId="7"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11"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164" fontId="2" fillId="2" borderId="1" xfId="0" applyNumberFormat="1" applyFont="1" applyFill="1" applyBorder="1" applyAlignment="1" applyProtection="1">
      <alignment horizontal="center" vertical="center" wrapText="1"/>
      <protection locked="0"/>
    </xf>
    <xf numFmtId="0" fontId="1" fillId="0" borderId="2" xfId="0" applyFont="1" applyBorder="1" applyAlignment="1">
      <alignment horizontal="center" vertical="center" wrapText="1"/>
    </xf>
    <xf numFmtId="0" fontId="1"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6" xfId="0" applyFont="1" applyBorder="1" applyAlignment="1">
      <alignment horizontal="center" vertical="center" wrapText="1"/>
    </xf>
    <xf numFmtId="0" fontId="6" fillId="6" borderId="1" xfId="0" applyFont="1" applyFill="1" applyBorder="1" applyAlignment="1" applyProtection="1">
      <alignment horizontal="center" vertical="center" wrapText="1"/>
      <protection locked="0"/>
    </xf>
    <xf numFmtId="0" fontId="5" fillId="3" borderId="3" xfId="0" applyFont="1" applyFill="1" applyBorder="1" applyAlignment="1" applyProtection="1">
      <alignment horizontal="center" vertical="center" wrapText="1"/>
      <protection locked="0"/>
    </xf>
    <xf numFmtId="0" fontId="5" fillId="3" borderId="4"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38" fillId="0" borderId="18" xfId="0" applyFont="1" applyBorder="1" applyAlignment="1">
      <alignment horizontal="center" vertical="center" textRotation="90" wrapText="1" readingOrder="1"/>
    </xf>
    <xf numFmtId="0" fontId="38" fillId="0" borderId="20" xfId="0" applyFont="1" applyBorder="1" applyAlignment="1">
      <alignment horizontal="center" vertical="center" textRotation="90" wrapText="1" readingOrder="1"/>
    </xf>
    <xf numFmtId="0" fontId="39" fillId="0" borderId="22" xfId="0" applyFont="1" applyBorder="1" applyAlignment="1">
      <alignment horizontal="center" vertical="center" textRotation="90" wrapText="1" readingOrder="1"/>
    </xf>
    <xf numFmtId="0" fontId="39" fillId="0" borderId="20" xfId="0" applyFont="1" applyBorder="1" applyAlignment="1">
      <alignment horizontal="center" vertical="center" textRotation="90" wrapText="1" readingOrder="1"/>
    </xf>
    <xf numFmtId="0" fontId="39" fillId="0" borderId="19" xfId="0" applyFont="1" applyBorder="1" applyAlignment="1">
      <alignment horizontal="center" vertical="center" textRotation="90" wrapText="1" readingOrder="1"/>
    </xf>
    <xf numFmtId="0" fontId="36" fillId="14" borderId="1" xfId="0" applyFont="1" applyFill="1" applyBorder="1" applyAlignment="1">
      <alignment horizontal="center" vertical="center" wrapText="1" readingOrder="1"/>
    </xf>
    <xf numFmtId="0" fontId="38" fillId="0" borderId="22" xfId="0" applyFont="1" applyBorder="1" applyAlignment="1">
      <alignment horizontal="center" vertical="center" wrapText="1" readingOrder="1"/>
    </xf>
    <xf numFmtId="0" fontId="38" fillId="0" borderId="19" xfId="0" applyFont="1" applyBorder="1" applyAlignment="1">
      <alignment horizontal="center" vertical="center" wrapText="1" readingOrder="1"/>
    </xf>
    <xf numFmtId="0" fontId="36" fillId="14" borderId="3" xfId="0" applyFont="1" applyFill="1" applyBorder="1" applyAlignment="1">
      <alignment horizontal="center" vertical="center" wrapText="1" readingOrder="1"/>
    </xf>
    <xf numFmtId="0" fontId="36" fillId="14" borderId="4" xfId="0" applyFont="1" applyFill="1" applyBorder="1" applyAlignment="1">
      <alignment horizontal="center" vertical="center" wrapText="1" readingOrder="1"/>
    </xf>
    <xf numFmtId="0" fontId="36" fillId="14" borderId="5" xfId="0" applyFont="1" applyFill="1" applyBorder="1" applyAlignment="1">
      <alignment horizontal="center" vertical="center" wrapText="1" readingOrder="1"/>
    </xf>
    <xf numFmtId="0" fontId="37" fillId="11" borderId="1" xfId="0" applyFont="1" applyFill="1" applyBorder="1" applyAlignment="1">
      <alignment horizontal="center" vertical="center" wrapText="1" readingOrder="1"/>
    </xf>
    <xf numFmtId="0" fontId="37" fillId="5" borderId="1" xfId="0" applyFont="1" applyFill="1" applyBorder="1" applyAlignment="1">
      <alignment horizontal="center" vertical="center" wrapText="1" readingOrder="1"/>
    </xf>
    <xf numFmtId="0" fontId="37" fillId="12" borderId="1" xfId="0" applyFont="1" applyFill="1" applyBorder="1" applyAlignment="1">
      <alignment horizontal="center" vertical="center" wrapText="1" readingOrder="1"/>
    </xf>
  </cellXfs>
  <cellStyles count="2">
    <cellStyle name="Normal" xfId="0" builtinId="0"/>
    <cellStyle name="Porcentaje" xfId="1" builtinId="5"/>
  </cellStyles>
  <dxfs count="9">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s>
  <tableStyles count="0" defaultTableStyle="TableStyleMedium2" defaultPivotStyle="PivotStyleLight16"/>
  <colors>
    <mruColors>
      <color rgb="FFF23A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5</xdr:col>
      <xdr:colOff>2846784</xdr:colOff>
      <xdr:row>4</xdr:row>
      <xdr:rowOff>912019</xdr:rowOff>
    </xdr:from>
    <xdr:ext cx="65" cy="172227"/>
    <xdr:sp macro="" textlink="">
      <xdr:nvSpPr>
        <xdr:cNvPr id="2" name="CuadroTexto 1">
          <a:extLst>
            <a:ext uri="{FF2B5EF4-FFF2-40B4-BE49-F238E27FC236}">
              <a16:creationId xmlns:a16="http://schemas.microsoft.com/office/drawing/2014/main" id="{36F73BAF-AD0A-4387-9056-1B5B984B05F3}"/>
            </a:ext>
          </a:extLst>
        </xdr:cNvPr>
        <xdr:cNvSpPr txBox="1"/>
      </xdr:nvSpPr>
      <xdr:spPr>
        <a:xfrm>
          <a:off x="11905059" y="115014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5</xdr:col>
      <xdr:colOff>2846784</xdr:colOff>
      <xdr:row>3</xdr:row>
      <xdr:rowOff>912019</xdr:rowOff>
    </xdr:from>
    <xdr:ext cx="65" cy="172227"/>
    <xdr:sp macro="" textlink="">
      <xdr:nvSpPr>
        <xdr:cNvPr id="3" name="CuadroTexto 2">
          <a:extLst>
            <a:ext uri="{FF2B5EF4-FFF2-40B4-BE49-F238E27FC236}">
              <a16:creationId xmlns:a16="http://schemas.microsoft.com/office/drawing/2014/main" id="{13B86CF2-3464-46B3-BF9A-5F6AB838938D}"/>
            </a:ext>
          </a:extLst>
        </xdr:cNvPr>
        <xdr:cNvSpPr txBox="1"/>
      </xdr:nvSpPr>
      <xdr:spPr>
        <a:xfrm>
          <a:off x="14191059" y="319801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5</xdr:col>
      <xdr:colOff>2846784</xdr:colOff>
      <xdr:row>4</xdr:row>
      <xdr:rowOff>912019</xdr:rowOff>
    </xdr:from>
    <xdr:ext cx="65" cy="172227"/>
    <xdr:sp macro="" textlink="">
      <xdr:nvSpPr>
        <xdr:cNvPr id="5" name="CuadroTexto 4">
          <a:extLst>
            <a:ext uri="{FF2B5EF4-FFF2-40B4-BE49-F238E27FC236}">
              <a16:creationId xmlns:a16="http://schemas.microsoft.com/office/drawing/2014/main" id="{E235DA04-B2E3-4397-85CE-6F5E3A3B4D51}"/>
            </a:ext>
          </a:extLst>
        </xdr:cNvPr>
        <xdr:cNvSpPr txBox="1"/>
      </xdr:nvSpPr>
      <xdr:spPr>
        <a:xfrm>
          <a:off x="14191059" y="654129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5</xdr:col>
      <xdr:colOff>2846784</xdr:colOff>
      <xdr:row>4</xdr:row>
      <xdr:rowOff>912019</xdr:rowOff>
    </xdr:from>
    <xdr:ext cx="65" cy="172227"/>
    <xdr:sp macro="" textlink="">
      <xdr:nvSpPr>
        <xdr:cNvPr id="6" name="CuadroTexto 5">
          <a:extLst>
            <a:ext uri="{FF2B5EF4-FFF2-40B4-BE49-F238E27FC236}">
              <a16:creationId xmlns:a16="http://schemas.microsoft.com/office/drawing/2014/main" id="{A1A5D089-3CD8-4389-918A-547C87E0319C}"/>
            </a:ext>
          </a:extLst>
        </xdr:cNvPr>
        <xdr:cNvSpPr txBox="1"/>
      </xdr:nvSpPr>
      <xdr:spPr>
        <a:xfrm>
          <a:off x="14191059" y="654129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5</xdr:col>
      <xdr:colOff>2846784</xdr:colOff>
      <xdr:row>5</xdr:row>
      <xdr:rowOff>912019</xdr:rowOff>
    </xdr:from>
    <xdr:ext cx="65" cy="172227"/>
    <xdr:sp macro="" textlink="">
      <xdr:nvSpPr>
        <xdr:cNvPr id="7" name="CuadroTexto 6">
          <a:extLst>
            <a:ext uri="{FF2B5EF4-FFF2-40B4-BE49-F238E27FC236}">
              <a16:creationId xmlns:a16="http://schemas.microsoft.com/office/drawing/2014/main" id="{F1400667-69EF-44E8-96BC-45D93BD7BFD1}"/>
            </a:ext>
          </a:extLst>
        </xdr:cNvPr>
        <xdr:cNvSpPr txBox="1"/>
      </xdr:nvSpPr>
      <xdr:spPr>
        <a:xfrm>
          <a:off x="11181159" y="48553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5</xdr:col>
      <xdr:colOff>2762250</xdr:colOff>
      <xdr:row>6</xdr:row>
      <xdr:rowOff>847725</xdr:rowOff>
    </xdr:from>
    <xdr:ext cx="95250" cy="228600"/>
    <xdr:sp macro="" textlink="">
      <xdr:nvSpPr>
        <xdr:cNvPr id="9" name="Shape 16">
          <a:extLst>
            <a:ext uri="{FF2B5EF4-FFF2-40B4-BE49-F238E27FC236}">
              <a16:creationId xmlns:a16="http://schemas.microsoft.com/office/drawing/2014/main" id="{CFE732B6-FC16-4265-9889-B284F51C5C1F}"/>
            </a:ext>
          </a:extLst>
        </xdr:cNvPr>
        <xdr:cNvSpPr txBox="1"/>
      </xdr:nvSpPr>
      <xdr:spPr>
        <a:xfrm>
          <a:off x="9963150" y="4724400"/>
          <a:ext cx="95250" cy="22860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5</xdr:col>
      <xdr:colOff>2846784</xdr:colOff>
      <xdr:row>8</xdr:row>
      <xdr:rowOff>912019</xdr:rowOff>
    </xdr:from>
    <xdr:ext cx="65" cy="172227"/>
    <xdr:sp macro="" textlink="">
      <xdr:nvSpPr>
        <xdr:cNvPr id="10" name="CuadroTexto 9">
          <a:extLst>
            <a:ext uri="{FF2B5EF4-FFF2-40B4-BE49-F238E27FC236}">
              <a16:creationId xmlns:a16="http://schemas.microsoft.com/office/drawing/2014/main" id="{83346D1D-C5E1-4FD5-8188-A9FB9B1B03DC}"/>
            </a:ext>
          </a:extLst>
        </xdr:cNvPr>
        <xdr:cNvSpPr txBox="1"/>
      </xdr:nvSpPr>
      <xdr:spPr>
        <a:xfrm>
          <a:off x="15343584" y="475059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5</xdr:col>
      <xdr:colOff>2846784</xdr:colOff>
      <xdr:row>8</xdr:row>
      <xdr:rowOff>912019</xdr:rowOff>
    </xdr:from>
    <xdr:ext cx="65" cy="172227"/>
    <xdr:sp macro="" textlink="">
      <xdr:nvSpPr>
        <xdr:cNvPr id="4" name="CuadroTexto 3">
          <a:extLst>
            <a:ext uri="{FF2B5EF4-FFF2-40B4-BE49-F238E27FC236}">
              <a16:creationId xmlns:a16="http://schemas.microsoft.com/office/drawing/2014/main" id="{7F28D21B-CA13-4FA5-833A-BC0EB78CAF78}"/>
            </a:ext>
          </a:extLst>
        </xdr:cNvPr>
        <xdr:cNvSpPr txBox="1"/>
      </xdr:nvSpPr>
      <xdr:spPr>
        <a:xfrm>
          <a:off x="10946209" y="28360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oneCellAnchor>
    <xdr:from>
      <xdr:col>5</xdr:col>
      <xdr:colOff>2846784</xdr:colOff>
      <xdr:row>9</xdr:row>
      <xdr:rowOff>912019</xdr:rowOff>
    </xdr:from>
    <xdr:ext cx="65" cy="172227"/>
    <xdr:sp macro="" textlink="">
      <xdr:nvSpPr>
        <xdr:cNvPr id="8" name="CuadroTexto 7">
          <a:extLst>
            <a:ext uri="{FF2B5EF4-FFF2-40B4-BE49-F238E27FC236}">
              <a16:creationId xmlns:a16="http://schemas.microsoft.com/office/drawing/2014/main" id="{AAAFCE21-0EB0-4D16-9D13-BC4DA05868E4}"/>
            </a:ext>
          </a:extLst>
        </xdr:cNvPr>
        <xdr:cNvSpPr txBox="1"/>
      </xdr:nvSpPr>
      <xdr:spPr>
        <a:xfrm>
          <a:off x="10946209" y="472201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MX" sz="1100"/>
        </a:p>
      </xdr:txBody>
    </xdr:sp>
    <xdr:clientData/>
  </xdr:oneCellAnchor>
</xdr:wsDr>
</file>

<file path=xl/persons/person.xml><?xml version="1.0" encoding="utf-8"?>
<personList xmlns="http://schemas.microsoft.com/office/spreadsheetml/2018/threadedcomments" xmlns:x="http://schemas.openxmlformats.org/spreadsheetml/2006/main">
  <person displayName="Diana Belem Olvera Guerrero" id="{B2D1F887-27A5-4BE2-B85D-2761CE43F813}" userId="S::dbolvera@sesna.gob.mx::8f01aac0-06c9-4ce8-ae9c-7177df020924"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4" dT="2024-10-29T00:53:08.89" personId="{B2D1F887-27A5-4BE2-B85D-2761CE43F813}" id="{751B0B5F-D98C-41E2-B1D3-29950E3BC938}">
    <text>Al ser un indicador bienal, presentó avances en 2024, los siguientes resultados estarán disponibles en mayo de 2026</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plataformadigitalnacional.org/cobertura"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S17"/>
  <sheetViews>
    <sheetView zoomScale="70" zoomScaleNormal="70" workbookViewId="0">
      <pane xSplit="7" ySplit="3" topLeftCell="AV15" activePane="bottomRight" state="frozen"/>
      <selection pane="topRight" activeCell="H1" sqref="H1"/>
      <selection pane="bottomLeft" activeCell="A4" sqref="A4"/>
      <selection pane="bottomRight" activeCell="G20" sqref="G20"/>
    </sheetView>
  </sheetViews>
  <sheetFormatPr baseColWidth="10" defaultColWidth="11.453125" defaultRowHeight="14.5"/>
  <cols>
    <col min="1" max="1" width="16.26953125" style="25" bestFit="1" customWidth="1"/>
    <col min="2" max="2" width="10.81640625" style="25" customWidth="1"/>
    <col min="3" max="3" width="21.1796875" style="25" customWidth="1"/>
    <col min="4" max="4" width="20.81640625" style="25" customWidth="1"/>
    <col min="5" max="5" width="34.6328125" style="25" customWidth="1"/>
    <col min="6" max="6" width="32.90625" style="25" customWidth="1"/>
    <col min="7" max="7" width="13.7265625" style="25" customWidth="1"/>
    <col min="8" max="8" width="13.81640625" style="25" customWidth="1"/>
    <col min="9" max="9" width="15.1796875" style="25" customWidth="1"/>
    <col min="10" max="10" width="12.453125" style="25" customWidth="1"/>
    <col min="11" max="11" width="44.7265625" style="25" customWidth="1"/>
    <col min="12" max="12" width="33" style="25" customWidth="1"/>
    <col min="13" max="13" width="25.7265625" style="26" customWidth="1"/>
    <col min="14" max="14" width="11.54296875" style="26" bestFit="1" customWidth="1"/>
    <col min="15" max="15" width="12" style="26" hidden="1" customWidth="1"/>
    <col min="16" max="16" width="16.26953125" style="26" hidden="1" customWidth="1"/>
    <col min="17" max="17" width="12.453125" style="26" hidden="1" customWidth="1"/>
    <col min="18" max="18" width="14.1796875" style="26" hidden="1" customWidth="1"/>
    <col min="19" max="19" width="13.453125" style="26" customWidth="1"/>
    <col min="20" max="20" width="12.54296875" style="26" customWidth="1"/>
    <col min="21" max="21" width="12.453125" style="26" customWidth="1"/>
    <col min="22" max="22" width="14.7265625" style="26" customWidth="1"/>
    <col min="23" max="23" width="12.7265625" style="26" customWidth="1"/>
    <col min="24" max="24" width="12.81640625" style="26" customWidth="1"/>
    <col min="25" max="25" width="38.453125" style="26" customWidth="1"/>
    <col min="26" max="26" width="35.7265625" style="26" customWidth="1"/>
    <col min="27" max="27" width="45.1796875" style="26" customWidth="1"/>
    <col min="28" max="28" width="13.54296875" style="26" customWidth="1"/>
    <col min="29" max="29" width="18.26953125" style="26" customWidth="1"/>
    <col min="30" max="30" width="12.453125" style="26" bestFit="1" customWidth="1"/>
    <col min="31" max="31" width="10.7265625" style="26" hidden="1" customWidth="1"/>
    <col min="32" max="32" width="14" style="26" hidden="1" customWidth="1"/>
    <col min="33" max="33" width="10.453125" style="26" hidden="1" customWidth="1"/>
    <col min="34" max="34" width="26" style="26" hidden="1" customWidth="1"/>
    <col min="35" max="35" width="41.81640625" style="26" hidden="1" customWidth="1"/>
    <col min="36" max="36" width="20.453125" style="26" hidden="1" customWidth="1"/>
    <col min="37" max="37" width="14.453125" style="26" hidden="1" customWidth="1"/>
    <col min="38" max="38" width="18.26953125" style="26" hidden="1" customWidth="1"/>
    <col min="39" max="39" width="12.7265625" style="26" customWidth="1"/>
    <col min="40" max="42" width="14.81640625" style="26" customWidth="1"/>
    <col min="43" max="43" width="16.81640625" style="26" customWidth="1"/>
    <col min="44" max="44" width="12.81640625" style="26" customWidth="1"/>
    <col min="45" max="47" width="25.7265625" style="26" customWidth="1"/>
    <col min="48" max="48" width="17.1796875" style="26" customWidth="1"/>
    <col min="49" max="49" width="23" style="26" customWidth="1"/>
    <col min="50" max="50" width="13.81640625" style="26" customWidth="1"/>
    <col min="51" max="52" width="13" style="26" customWidth="1"/>
    <col min="53" max="53" width="15.453125" style="26" customWidth="1"/>
    <col min="54" max="54" width="16.81640625" style="26" customWidth="1"/>
    <col min="55" max="55" width="12.81640625" style="26" customWidth="1"/>
    <col min="56" max="56" width="45.1796875" style="26" customWidth="1"/>
    <col min="57" max="57" width="38" style="26" customWidth="1"/>
    <col min="58" max="58" width="29.7265625" style="26" customWidth="1"/>
    <col min="59" max="59" width="25.1796875" style="26" customWidth="1"/>
    <col min="60" max="60" width="37.1796875" style="26" customWidth="1"/>
    <col min="61" max="61" width="14.1796875" style="26" customWidth="1"/>
    <col min="62" max="62" width="12.6328125" style="26" customWidth="1"/>
    <col min="63" max="63" width="12.7265625" style="26" customWidth="1"/>
    <col min="64" max="64" width="14.26953125" style="26" customWidth="1"/>
    <col min="65" max="65" width="19.26953125" style="26" customWidth="1"/>
    <col min="66" max="66" width="12.7265625" style="26" customWidth="1"/>
    <col min="67" max="67" width="51.7265625" style="26" customWidth="1"/>
    <col min="68" max="70" width="20.7265625" style="26" customWidth="1"/>
    <col min="71" max="71" width="33.1796875" style="26" customWidth="1"/>
    <col min="72" max="72" width="42.453125" style="26" customWidth="1"/>
    <col min="73" max="74" width="33.1796875" style="26" customWidth="1"/>
    <col min="75" max="75" width="33.1796875" style="27" customWidth="1"/>
    <col min="76" max="76" width="33.1796875" style="29" customWidth="1"/>
    <col min="77" max="77" width="25.1796875" style="28" customWidth="1"/>
    <col min="78" max="89" width="15.7265625" style="28" customWidth="1"/>
    <col min="90" max="90" width="33.1796875" style="20" hidden="1" customWidth="1"/>
    <col min="91" max="91" width="41" style="20" hidden="1" customWidth="1"/>
    <col min="92" max="92" width="34.1796875" style="20" hidden="1" customWidth="1"/>
    <col min="93" max="93" width="32.81640625" style="20" hidden="1" customWidth="1"/>
    <col min="94" max="94" width="46.7265625" style="20" hidden="1" customWidth="1"/>
    <col min="95" max="95" width="43.453125" style="20" hidden="1" customWidth="1"/>
    <col min="96" max="96" width="76.81640625" style="20" customWidth="1"/>
    <col min="97" max="97" width="11.453125" style="20"/>
    <col min="98" max="16384" width="11.453125" style="5"/>
  </cols>
  <sheetData>
    <row r="1" spans="1:97" ht="19.5" customHeight="1">
      <c r="A1" s="168" t="s">
        <v>0</v>
      </c>
      <c r="B1" s="154" t="s">
        <v>89</v>
      </c>
      <c r="C1" s="165" t="s">
        <v>1</v>
      </c>
      <c r="D1" s="165" t="s">
        <v>2</v>
      </c>
      <c r="E1" s="165"/>
      <c r="F1" s="165"/>
      <c r="G1" s="165"/>
      <c r="H1" s="165"/>
      <c r="I1" s="165"/>
      <c r="J1" s="165"/>
      <c r="K1" s="165" t="s">
        <v>3</v>
      </c>
      <c r="L1" s="165" t="s">
        <v>4</v>
      </c>
      <c r="M1" s="165" t="s">
        <v>5</v>
      </c>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58" t="s">
        <v>6</v>
      </c>
      <c r="BU1" s="159"/>
      <c r="BV1" s="159"/>
      <c r="BW1" s="159"/>
      <c r="BX1" s="159"/>
      <c r="BY1" s="159"/>
      <c r="BZ1" s="159"/>
      <c r="CA1" s="159"/>
      <c r="CB1" s="159"/>
      <c r="CC1" s="159"/>
      <c r="CD1" s="159"/>
      <c r="CE1" s="159"/>
      <c r="CF1" s="159"/>
      <c r="CG1" s="159"/>
      <c r="CH1" s="159"/>
      <c r="CI1" s="159"/>
      <c r="CJ1" s="159"/>
      <c r="CK1" s="160"/>
      <c r="CL1" s="175" t="s">
        <v>7</v>
      </c>
      <c r="CM1" s="175"/>
      <c r="CN1" s="175"/>
      <c r="CO1" s="175"/>
      <c r="CP1" s="175" t="s">
        <v>8</v>
      </c>
      <c r="CQ1" s="175"/>
      <c r="CR1" s="3"/>
      <c r="CS1" s="4"/>
    </row>
    <row r="2" spans="1:97" ht="23.25" customHeight="1">
      <c r="A2" s="168"/>
      <c r="B2" s="155"/>
      <c r="C2" s="165"/>
      <c r="D2" s="165"/>
      <c r="E2" s="165"/>
      <c r="F2" s="165"/>
      <c r="G2" s="165"/>
      <c r="H2" s="165"/>
      <c r="I2" s="165"/>
      <c r="J2" s="165"/>
      <c r="K2" s="165"/>
      <c r="L2" s="165"/>
      <c r="M2" s="165" t="s">
        <v>9</v>
      </c>
      <c r="N2" s="166" t="s">
        <v>10</v>
      </c>
      <c r="O2" s="166"/>
      <c r="P2" s="166"/>
      <c r="Q2" s="166"/>
      <c r="R2" s="166"/>
      <c r="S2" s="161" t="s">
        <v>11</v>
      </c>
      <c r="T2" s="162"/>
      <c r="U2" s="162"/>
      <c r="V2" s="162"/>
      <c r="W2" s="162"/>
      <c r="X2" s="162"/>
      <c r="Y2" s="162"/>
      <c r="Z2" s="162"/>
      <c r="AA2" s="162"/>
      <c r="AB2" s="162"/>
      <c r="AC2" s="163"/>
      <c r="AD2" s="167" t="s">
        <v>12</v>
      </c>
      <c r="AE2" s="167"/>
      <c r="AF2" s="167"/>
      <c r="AG2" s="167"/>
      <c r="AH2" s="167"/>
      <c r="AI2" s="167"/>
      <c r="AJ2" s="167"/>
      <c r="AK2" s="167"/>
      <c r="AL2" s="167"/>
      <c r="AM2" s="165" t="s">
        <v>13</v>
      </c>
      <c r="AN2" s="165"/>
      <c r="AO2" s="165"/>
      <c r="AP2" s="165"/>
      <c r="AQ2" s="165"/>
      <c r="AR2" s="165"/>
      <c r="AS2" s="165"/>
      <c r="AT2" s="165"/>
      <c r="AU2" s="165"/>
      <c r="AV2" s="165"/>
      <c r="AW2" s="165"/>
      <c r="AX2" s="165" t="s">
        <v>14</v>
      </c>
      <c r="AY2" s="165"/>
      <c r="AZ2" s="165"/>
      <c r="BA2" s="165"/>
      <c r="BB2" s="165"/>
      <c r="BC2" s="165"/>
      <c r="BD2" s="165"/>
      <c r="BE2" s="165"/>
      <c r="BF2" s="165"/>
      <c r="BG2" s="165"/>
      <c r="BH2" s="165"/>
      <c r="BI2" s="165" t="s">
        <v>15</v>
      </c>
      <c r="BJ2" s="165"/>
      <c r="BK2" s="165"/>
      <c r="BL2" s="165"/>
      <c r="BM2" s="165"/>
      <c r="BN2" s="165"/>
      <c r="BO2" s="165"/>
      <c r="BP2" s="165"/>
      <c r="BQ2" s="165"/>
      <c r="BR2" s="165"/>
      <c r="BS2" s="165"/>
      <c r="BT2" s="165" t="s">
        <v>16</v>
      </c>
      <c r="BU2" s="169" t="s">
        <v>17</v>
      </c>
      <c r="BV2" s="169"/>
      <c r="BW2" s="170" t="s">
        <v>18</v>
      </c>
      <c r="BX2" s="170" t="s">
        <v>19</v>
      </c>
      <c r="BY2" s="165" t="s">
        <v>20</v>
      </c>
      <c r="BZ2" s="176" t="s">
        <v>21</v>
      </c>
      <c r="CA2" s="177"/>
      <c r="CB2" s="177"/>
      <c r="CC2" s="177"/>
      <c r="CD2" s="177"/>
      <c r="CE2" s="177"/>
      <c r="CF2" s="177"/>
      <c r="CG2" s="177"/>
      <c r="CH2" s="177"/>
      <c r="CI2" s="177"/>
      <c r="CJ2" s="177"/>
      <c r="CK2" s="178"/>
      <c r="CL2" s="175"/>
      <c r="CM2" s="175"/>
      <c r="CN2" s="175"/>
      <c r="CO2" s="175"/>
      <c r="CP2" s="175"/>
      <c r="CQ2" s="175"/>
      <c r="CR2" s="3"/>
      <c r="CS2" s="4"/>
    </row>
    <row r="3" spans="1:97" ht="65">
      <c r="A3" s="168"/>
      <c r="B3" s="156"/>
      <c r="C3" s="165"/>
      <c r="D3" s="1" t="s">
        <v>22</v>
      </c>
      <c r="E3" s="1" t="s">
        <v>23</v>
      </c>
      <c r="F3" s="1" t="s">
        <v>24</v>
      </c>
      <c r="G3" s="1" t="s">
        <v>25</v>
      </c>
      <c r="H3" s="1" t="s">
        <v>26</v>
      </c>
      <c r="I3" s="1" t="s">
        <v>27</v>
      </c>
      <c r="J3" s="1" t="s">
        <v>28</v>
      </c>
      <c r="K3" s="165"/>
      <c r="L3" s="165"/>
      <c r="M3" s="165"/>
      <c r="N3" s="1" t="s">
        <v>29</v>
      </c>
      <c r="O3" s="1" t="s">
        <v>30</v>
      </c>
      <c r="P3" s="1" t="s">
        <v>31</v>
      </c>
      <c r="Q3" s="1" t="s">
        <v>32</v>
      </c>
      <c r="R3" s="1" t="s">
        <v>33</v>
      </c>
      <c r="S3" s="1" t="s">
        <v>34</v>
      </c>
      <c r="T3" s="1" t="s">
        <v>35</v>
      </c>
      <c r="U3" s="1" t="s">
        <v>36</v>
      </c>
      <c r="V3" s="30" t="s">
        <v>37</v>
      </c>
      <c r="W3" s="1" t="s">
        <v>38</v>
      </c>
      <c r="X3" s="1" t="s">
        <v>39</v>
      </c>
      <c r="Y3" s="1" t="s">
        <v>40</v>
      </c>
      <c r="Z3" s="1" t="s">
        <v>41</v>
      </c>
      <c r="AA3" s="1" t="s">
        <v>42</v>
      </c>
      <c r="AB3" s="1" t="s">
        <v>43</v>
      </c>
      <c r="AC3" s="6" t="s">
        <v>44</v>
      </c>
      <c r="AD3" s="1" t="s">
        <v>34</v>
      </c>
      <c r="AE3" s="1" t="s">
        <v>35</v>
      </c>
      <c r="AF3" s="1" t="s">
        <v>38</v>
      </c>
      <c r="AG3" s="1" t="s">
        <v>39</v>
      </c>
      <c r="AH3" s="1" t="s">
        <v>40</v>
      </c>
      <c r="AI3" s="1" t="s">
        <v>41</v>
      </c>
      <c r="AJ3" s="1" t="s">
        <v>42</v>
      </c>
      <c r="AK3" s="1" t="s">
        <v>43</v>
      </c>
      <c r="AL3" s="6" t="s">
        <v>44</v>
      </c>
      <c r="AM3" s="1" t="s">
        <v>34</v>
      </c>
      <c r="AN3" s="1" t="s">
        <v>35</v>
      </c>
      <c r="AO3" s="1" t="s">
        <v>36</v>
      </c>
      <c r="AP3" s="30" t="s">
        <v>37</v>
      </c>
      <c r="AQ3" s="1" t="s">
        <v>38</v>
      </c>
      <c r="AR3" s="1" t="s">
        <v>39</v>
      </c>
      <c r="AS3" s="1" t="s">
        <v>40</v>
      </c>
      <c r="AT3" s="1" t="s">
        <v>41</v>
      </c>
      <c r="AU3" s="1" t="s">
        <v>42</v>
      </c>
      <c r="AV3" s="1" t="s">
        <v>43</v>
      </c>
      <c r="AW3" s="6" t="s">
        <v>44</v>
      </c>
      <c r="AX3" s="1" t="s">
        <v>34</v>
      </c>
      <c r="AY3" s="1" t="s">
        <v>35</v>
      </c>
      <c r="AZ3" s="1" t="s">
        <v>36</v>
      </c>
      <c r="BA3" s="30" t="s">
        <v>37</v>
      </c>
      <c r="BB3" s="1" t="s">
        <v>38</v>
      </c>
      <c r="BC3" s="1" t="s">
        <v>39</v>
      </c>
      <c r="BD3" s="1" t="s">
        <v>40</v>
      </c>
      <c r="BE3" s="1" t="s">
        <v>41</v>
      </c>
      <c r="BF3" s="1" t="s">
        <v>42</v>
      </c>
      <c r="BG3" s="1" t="s">
        <v>43</v>
      </c>
      <c r="BH3" s="6" t="s">
        <v>44</v>
      </c>
      <c r="BI3" s="1" t="s">
        <v>34</v>
      </c>
      <c r="BJ3" s="1" t="s">
        <v>35</v>
      </c>
      <c r="BK3" s="1" t="s">
        <v>36</v>
      </c>
      <c r="BL3" s="30" t="s">
        <v>37</v>
      </c>
      <c r="BM3" s="1" t="s">
        <v>38</v>
      </c>
      <c r="BN3" s="1" t="s">
        <v>39</v>
      </c>
      <c r="BO3" s="1" t="s">
        <v>40</v>
      </c>
      <c r="BP3" s="1" t="s">
        <v>41</v>
      </c>
      <c r="BQ3" s="1" t="s">
        <v>42</v>
      </c>
      <c r="BR3" s="1" t="s">
        <v>43</v>
      </c>
      <c r="BS3" s="6" t="s">
        <v>44</v>
      </c>
      <c r="BT3" s="165"/>
      <c r="BU3" s="1" t="s">
        <v>45</v>
      </c>
      <c r="BV3" s="1" t="s">
        <v>46</v>
      </c>
      <c r="BW3" s="170"/>
      <c r="BX3" s="170"/>
      <c r="BY3" s="165"/>
      <c r="BZ3" s="1" t="s">
        <v>47</v>
      </c>
      <c r="CA3" s="1" t="s">
        <v>48</v>
      </c>
      <c r="CB3" s="1" t="s">
        <v>49</v>
      </c>
      <c r="CC3" s="1" t="s">
        <v>50</v>
      </c>
      <c r="CD3" s="1" t="s">
        <v>51</v>
      </c>
      <c r="CE3" s="1" t="s">
        <v>52</v>
      </c>
      <c r="CF3" s="1" t="s">
        <v>53</v>
      </c>
      <c r="CG3" s="1" t="s">
        <v>54</v>
      </c>
      <c r="CH3" s="1" t="s">
        <v>55</v>
      </c>
      <c r="CI3" s="1" t="s">
        <v>56</v>
      </c>
      <c r="CJ3" s="1" t="s">
        <v>57</v>
      </c>
      <c r="CK3" s="1" t="s">
        <v>58</v>
      </c>
      <c r="CL3" s="2" t="s">
        <v>59</v>
      </c>
      <c r="CM3" s="2" t="s">
        <v>41</v>
      </c>
      <c r="CN3" s="2" t="s">
        <v>42</v>
      </c>
      <c r="CO3" s="2" t="s">
        <v>43</v>
      </c>
      <c r="CP3" s="2" t="s">
        <v>60</v>
      </c>
      <c r="CQ3" s="2" t="s">
        <v>61</v>
      </c>
      <c r="CR3" s="7" t="s">
        <v>62</v>
      </c>
      <c r="CS3" s="4"/>
    </row>
    <row r="4" spans="1:97" s="21" customFormat="1" ht="199.5" customHeight="1">
      <c r="A4" s="8" t="s">
        <v>63</v>
      </c>
      <c r="B4" s="8" t="s">
        <v>81</v>
      </c>
      <c r="C4" s="49" t="s">
        <v>119</v>
      </c>
      <c r="D4" s="127" t="s">
        <v>84</v>
      </c>
      <c r="E4" s="51" t="s">
        <v>199</v>
      </c>
      <c r="F4" s="52" t="s">
        <v>123</v>
      </c>
      <c r="G4" s="50" t="s">
        <v>85</v>
      </c>
      <c r="H4" s="50" t="s">
        <v>120</v>
      </c>
      <c r="I4" s="50" t="s">
        <v>66</v>
      </c>
      <c r="J4" s="50" t="s">
        <v>67</v>
      </c>
      <c r="K4" s="51" t="s">
        <v>86</v>
      </c>
      <c r="L4" s="51" t="s">
        <v>87</v>
      </c>
      <c r="M4" s="53" t="s">
        <v>88</v>
      </c>
      <c r="N4" s="37" t="s">
        <v>91</v>
      </c>
      <c r="O4" s="11" t="s">
        <v>167</v>
      </c>
      <c r="P4" s="11" t="str">
        <f t="shared" ref="P4:P16" si="0">IF(ISERROR((-1)*(100-((O4*100)/N4))),"",((-1)*(100-((O4*100)/N4))))</f>
        <v/>
      </c>
      <c r="Q4" s="11" t="str">
        <f t="shared" ref="Q4:Q9" si="1">IF(ISERROR(IF(M$12="Ascendente",(IF(AND(P4&gt;=(-5),P4&lt;=15),"Aceptable",(IF(AND(P4&gt;=(-10),P4&lt;(-5)),"Riesgo","Crítico")))),(IF(AND(P4&gt;=(-15),P4&lt;=5),"Aceptable",(IF(AND(P4&gt;5,P4&lt;=15),"Riesgo","Crítico")))))),"",(IF(M4="Ascendente",(IF(AND(P4&gt;=(-5),P4&lt;=15),"Aceptable",(IF(AND(P4&gt;=(-10),P4&lt;(-5)),"Riesgo","Crítico")))),(IF(AND(P4&gt;=(-15),P4&lt;=5),"Aceptable",(IF(AND(P4&gt;5,P4&lt;=15),"Riesgo","Crítico")))))))</f>
        <v>Crítico</v>
      </c>
      <c r="R4" s="11"/>
      <c r="S4" s="37" t="s">
        <v>91</v>
      </c>
      <c r="T4" s="11" t="s">
        <v>167</v>
      </c>
      <c r="U4" s="11"/>
      <c r="V4" s="11"/>
      <c r="W4" s="11" t="str">
        <f>IF(ISERROR((-1)*(100-((T4*100)/S4))),"",((-1)*(100-((T4*100)/S4))))</f>
        <v/>
      </c>
      <c r="X4" s="11" t="str">
        <f t="shared" ref="X4:X9" si="2">IF(ISERROR(IF(R$12="Ascendente",(IF(AND(W4&gt;=(-5),W4&lt;=15),"Aceptable",(IF(AND(W4&gt;=(-10),W4&lt;(-5)),"Riesgo","Crítico")))),(IF(AND(W4&gt;=(-15),W4&lt;=5),"Aceptable",(IF(AND(W4&gt;5,W4&lt;=15),"Riesgo","Crítico")))))),"",(IF(R4="Ascendente",(IF(AND(W4&gt;=(-5),W4&lt;=15),"Aceptable",(IF(AND(W4&gt;=(-10),W4&lt;(-5)),"Riesgo","Crítico")))),(IF(AND(W4&gt;=(-15),W4&lt;=5),"Aceptable",(IF(AND(W4&gt;5,W4&lt;=15),"Riesgo","Crítico")))))))</f>
        <v>Crítico</v>
      </c>
      <c r="Y4" s="11"/>
      <c r="Z4" s="11"/>
      <c r="AA4" s="11"/>
      <c r="AB4" s="11"/>
      <c r="AC4" s="11"/>
      <c r="AD4" s="37" t="s">
        <v>91</v>
      </c>
      <c r="AE4" s="11" t="s">
        <v>167</v>
      </c>
      <c r="AF4" s="11" t="str">
        <f t="shared" ref="AF4:AF11" si="3">IF(ISERROR((-1)*(100-((AE4*100)/AD4))),"",((-1)*(100-((AE4*100)/AD4))))</f>
        <v/>
      </c>
      <c r="AG4" s="11" t="str">
        <f t="shared" ref="AG4:AG11" si="4">IF(ISERROR(IF(AC$12="Ascendente",(IF(AND(AF4&gt;=(-5),AF4&lt;=15),"Aceptable",(IF(AND(AF4&gt;=(-10),AF4&lt;(-5)),"Riesgo","Crítico")))),(IF(AND(AF4&gt;=(-15),AF4&lt;=5),"Aceptable",(IF(AND(AF4&gt;5,AF4&lt;=15),"Riesgo","Crítico")))))),"",(IF(AC4="Ascendente",(IF(AND(AF4&gt;=(-5),AF4&lt;=15),"Aceptable",(IF(AND(AF4&gt;=(-10),AF4&lt;(-5)),"Riesgo","Crítico")))),(IF(AND(AF4&gt;=(-15),AF4&lt;=5),"Aceptable",(IF(AND(AF4&gt;5,AF4&lt;=15),"Riesgo","Crítico")))))))</f>
        <v>Crítico</v>
      </c>
      <c r="AH4" s="10"/>
      <c r="AI4" s="10"/>
      <c r="AJ4" s="10"/>
      <c r="AK4" s="10"/>
      <c r="AL4" s="10"/>
      <c r="AM4" s="37" t="s">
        <v>91</v>
      </c>
      <c r="AN4" s="119" t="s">
        <v>167</v>
      </c>
      <c r="AO4" s="11"/>
      <c r="AP4" s="11"/>
      <c r="AQ4" s="11" t="str">
        <f t="shared" ref="AQ4:AQ11" si="5">IF(ISERROR((-1)*(100-((AN4*100)/AM4))),"",((-1)*(100-((AN4*100)/AM4))))</f>
        <v/>
      </c>
      <c r="AR4" s="11" t="str">
        <f t="shared" ref="AR4:AR12" si="6">IF(ISERROR(IF(Y$12="Ascendente",(IF(AND(AQ4&gt;=(-5),AQ4&lt;=15),"Aceptable",(IF(AND(AQ4&gt;=(-10),AQ4&lt;(-5)),"Riesgo","Crítico")))),(IF(AND(AQ4&gt;=(-15),AQ4&lt;=5),"Aceptable",(IF(AND(AQ4&gt;5,AQ4&lt;=15),"Riesgo","Crítico")))))),"",(IF(Y4="Ascendente",(IF(AND(AQ4&gt;=(-5),AQ4&lt;=15),"Aceptable",(IF(AND(AQ4&gt;=(-10),AQ4&lt;(-5)),"Riesgo","Crítico")))),(IF(AND(AQ4&gt;=(-15),AQ4&lt;=5),"Aceptable",(IF(AND(AQ4&gt;5,AQ4&lt;=15),"Riesgo","Crítico")))))))</f>
        <v>Crítico</v>
      </c>
      <c r="AS4" s="10"/>
      <c r="AT4" s="10"/>
      <c r="AU4" s="10"/>
      <c r="AV4" s="11"/>
      <c r="AW4" s="11"/>
      <c r="AX4" s="37" t="s">
        <v>91</v>
      </c>
      <c r="AY4" s="11" t="s">
        <v>167</v>
      </c>
      <c r="AZ4" s="11"/>
      <c r="BA4" s="11"/>
      <c r="BB4" s="11" t="str">
        <f t="shared" ref="BB4:BB11" si="7">IF(ISERROR((-1)*(100-((AY4*100)/AX4))),"",((-1)*(100-((AY4*100)/AX4))))</f>
        <v/>
      </c>
      <c r="BC4" s="11" t="str">
        <f>IF(ISERROR(IF(AH$12="Ascendente",(IF(AND(BB4&gt;=(-5),BB4&lt;=15),"Aceptable",(IF(AND(BB4&gt;=(-10),BB4&lt;(-5)),"Riesgo","Crítico")))),(IF(AND(BB4&gt;=(-15),BB4&lt;=5),"Aceptable",(IF(AND(BB4&gt;5,BB4&lt;=15),"Riesgo","Crítico")))))),"",(IF(AH4="Ascendente",(IF(AND(BB4&gt;=(-5),BB4&lt;=15),"Aceptable",(IF(AND(BB4&gt;=(-10),BB4&lt;(-5)),"Riesgo","Crítico")))),(IF(AND(BB4&gt;=(-15),BB4&lt;=5),"Aceptable",(IF(AND(BB4&gt;5,BB4&lt;=15),"Riesgo","Crítico")))))))</f>
        <v>Crítico</v>
      </c>
      <c r="BD4" s="11"/>
      <c r="BE4" s="11"/>
      <c r="BF4" s="11"/>
      <c r="BG4" s="11"/>
      <c r="BH4" s="11"/>
      <c r="BI4" s="37" t="s">
        <v>91</v>
      </c>
      <c r="BJ4" s="11" t="s">
        <v>167</v>
      </c>
      <c r="BK4" s="11"/>
      <c r="BL4" s="11"/>
      <c r="BM4" s="11" t="str">
        <f t="shared" ref="BM4:BM11" si="8">IF(ISERROR((-1)*(100-((BJ4*100)/BI4))),"",((-1)*(100-((BJ4*100)/BI4))))</f>
        <v/>
      </c>
      <c r="BN4" s="11" t="str">
        <f>IF(ISERROR(IF(AS$12="Ascendente",(IF(AND(BM4&gt;=(-5),BM4&lt;=15),"Aceptable",(IF(AND(BM4&gt;=(-10),BM4&lt;(-5)),"Riesgo","Crítico")))),(IF(AND(BM4&gt;=(-15),BM4&lt;=5),"Aceptable",(IF(AND(BM4&gt;5,BM4&lt;=15),"Riesgo","Crítico")))))),"",(IF(AS4="Ascendente",(IF(AND(BM4&gt;=(-5),BM4&lt;=15),"Aceptable",(IF(AND(BM4&gt;=(-10),BM4&lt;(-5)),"Riesgo","Crítico")))),(IF(AND(BM4&gt;=(-15),BM4&lt;=5),"Aceptable",(IF(AND(BM4&gt;5,BM4&lt;=15),"Riesgo","Crítico")))))))</f>
        <v>Crítico</v>
      </c>
      <c r="BO4" s="10"/>
      <c r="BP4" s="13"/>
      <c r="BQ4" s="13"/>
      <c r="BR4" s="10"/>
      <c r="BS4" s="13"/>
      <c r="BT4" s="164" t="s">
        <v>82</v>
      </c>
      <c r="BU4" s="164"/>
      <c r="BV4" s="164"/>
      <c r="BW4" s="164"/>
      <c r="BX4" s="164"/>
      <c r="BY4" s="164"/>
      <c r="BZ4" s="14"/>
      <c r="CA4" s="14"/>
      <c r="CB4" s="14"/>
      <c r="CC4" s="14"/>
      <c r="CD4" s="14"/>
      <c r="CE4" s="14"/>
      <c r="CF4" s="14"/>
      <c r="CG4" s="14"/>
      <c r="CH4" s="14"/>
      <c r="CI4" s="14"/>
      <c r="CJ4" s="14"/>
      <c r="CK4" s="14"/>
      <c r="CL4" s="15"/>
      <c r="CM4" s="16"/>
      <c r="CN4" s="17"/>
      <c r="CO4" s="18"/>
      <c r="CP4" s="18"/>
      <c r="CQ4" s="18"/>
      <c r="CR4" s="19"/>
      <c r="CS4" s="20"/>
    </row>
    <row r="5" spans="1:97" s="23" customFormat="1" ht="191.25" customHeight="1">
      <c r="A5" s="8" t="s">
        <v>69</v>
      </c>
      <c r="B5" s="8" t="s">
        <v>127</v>
      </c>
      <c r="C5" s="34" t="s">
        <v>235</v>
      </c>
      <c r="D5" s="128" t="s">
        <v>147</v>
      </c>
      <c r="E5" s="47" t="s">
        <v>149</v>
      </c>
      <c r="F5" s="47" t="s">
        <v>197</v>
      </c>
      <c r="G5" s="46" t="s">
        <v>64</v>
      </c>
      <c r="H5" s="46" t="s">
        <v>90</v>
      </c>
      <c r="I5" s="46" t="s">
        <v>66</v>
      </c>
      <c r="J5" s="46" t="s">
        <v>67</v>
      </c>
      <c r="K5" s="9" t="s">
        <v>122</v>
      </c>
      <c r="L5" s="47" t="s">
        <v>121</v>
      </c>
      <c r="M5" s="48" t="s">
        <v>68</v>
      </c>
      <c r="N5" s="73">
        <v>0.48</v>
      </c>
      <c r="O5" s="11"/>
      <c r="P5" s="11">
        <f t="shared" si="0"/>
        <v>-100</v>
      </c>
      <c r="Q5" s="11" t="str">
        <f>IF(ISERROR(IF(M$12="Ascendente",(IF(AND(P5&gt;=(-5),P5&lt;=15),"Aceptable",(IF(AND(P5&gt;=(-10),P5&lt;(-5)),"Riesgo","Crítico")))),(IF(AND(P5&gt;=(-15),P5&lt;=5),"Aceptable",(IF(AND(P5&gt;5,P5&lt;=15),"Riesgo","Crítico")))))),"",(IF(M5="Ascendente",(IF(AND(P5&gt;=(-5),P5&lt;=15),"Aceptable",(IF(AND(P5&gt;=(-10),P5&lt;(-5)),"Riesgo","Crítico")))),(IF(AND(P5&gt;=(-15),P5&lt;=5),"Aceptable",(IF(AND(P5&gt;5,P5&lt;=15),"Riesgo","Crítico")))))))</f>
        <v>Crítico</v>
      </c>
      <c r="R5" s="11"/>
      <c r="S5" s="37" t="s">
        <v>91</v>
      </c>
      <c r="T5" s="11"/>
      <c r="U5" s="11"/>
      <c r="V5" s="11"/>
      <c r="W5" s="11" t="str">
        <f>IF(ISERROR((-1)*(100-((T5*100)/S5))),"",((-1)*(100-((T5*100)/S5))))</f>
        <v/>
      </c>
      <c r="X5" s="11" t="str">
        <f t="shared" si="2"/>
        <v>Crítico</v>
      </c>
      <c r="Y5" s="11"/>
      <c r="Z5" s="11"/>
      <c r="AA5" s="11"/>
      <c r="AB5" s="11"/>
      <c r="AC5" s="11"/>
      <c r="AD5" s="37" t="s">
        <v>91</v>
      </c>
      <c r="AE5" s="11"/>
      <c r="AF5" s="11" t="str">
        <f t="shared" si="3"/>
        <v/>
      </c>
      <c r="AG5" s="11" t="str">
        <f t="shared" si="4"/>
        <v>Crítico</v>
      </c>
      <c r="AH5" s="10"/>
      <c r="AI5" s="10"/>
      <c r="AJ5" s="10"/>
      <c r="AK5" s="10"/>
      <c r="AL5" s="10"/>
      <c r="AM5" s="37" t="s">
        <v>91</v>
      </c>
      <c r="AN5" s="119" t="s">
        <v>167</v>
      </c>
      <c r="AO5" s="11"/>
      <c r="AP5" s="11"/>
      <c r="AQ5" s="11" t="str">
        <f t="shared" si="5"/>
        <v/>
      </c>
      <c r="AR5" s="11" t="str">
        <f t="shared" si="6"/>
        <v>Crítico</v>
      </c>
      <c r="AS5" s="11"/>
      <c r="AT5" s="11"/>
      <c r="AU5" s="11"/>
      <c r="AV5" s="11"/>
      <c r="AW5" s="11"/>
      <c r="AX5" s="37" t="s">
        <v>91</v>
      </c>
      <c r="AY5" s="11"/>
      <c r="AZ5" s="11"/>
      <c r="BA5" s="11"/>
      <c r="BB5" s="11" t="str">
        <f t="shared" si="7"/>
        <v/>
      </c>
      <c r="BC5" s="11" t="str">
        <f>IF(ISERROR(IF(AH$12="Ascendente",(IF(AND(BB5&gt;=(-5),BB5&lt;=15),"Aceptable",(IF(AND(BB5&gt;=(-10),BB5&lt;(-5)),"Riesgo","Crítico")))),(IF(AND(BB5&gt;=(-15),BB5&lt;=5),"Aceptable",(IF(AND(BB5&gt;5,BB5&lt;=15),"Riesgo","Crítico")))))),"",(IF(AH5="Ascendente",(IF(AND(BB5&gt;=(-5),BB5&lt;=15),"Aceptable",(IF(AND(BB5&gt;=(-10),BB5&lt;(-5)),"Riesgo","Crítico")))),(IF(AND(BB5&gt;=(-15),BB5&lt;=5),"Aceptable",(IF(AND(BB5&gt;5,BB5&lt;=15),"Riesgo","Crítico")))))))</f>
        <v>Crítico</v>
      </c>
      <c r="BD5" s="11"/>
      <c r="BE5" s="11"/>
      <c r="BF5" s="11"/>
      <c r="BG5" s="11"/>
      <c r="BH5" s="11"/>
      <c r="BI5" s="12">
        <v>0.48</v>
      </c>
      <c r="BJ5" s="11"/>
      <c r="BK5" s="11"/>
      <c r="BL5" s="11"/>
      <c r="BM5" s="11">
        <f t="shared" si="8"/>
        <v>-100</v>
      </c>
      <c r="BN5" s="11" t="str">
        <f>IF(ISERROR(IF(AS$12="Ascendente",(IF(AND(BM5&gt;=(-5),BM5&lt;=15),"Aceptable",(IF(AND(BM5&gt;=(-10),BM5&lt;(-5)),"Riesgo","Crítico")))),(IF(AND(BM5&gt;=(-15),BM5&lt;=5),"Aceptable",(IF(AND(BM5&gt;5,BM5&lt;=15),"Riesgo","Crítico")))))),"",(IF(AS5="Ascendente",(IF(AND(BM5&gt;=(-5),BM5&lt;=15),"Aceptable",(IF(AND(BM5&gt;=(-10),BM5&lt;(-5)),"Riesgo","Crítico")))),(IF(AND(BM5&gt;=(-15),BM5&lt;=5),"Aceptable",(IF(AND(BM5&gt;5,BM5&lt;=15),"Riesgo","Crítico")))))))</f>
        <v>Crítico</v>
      </c>
      <c r="BO5" s="10"/>
      <c r="BP5" s="10"/>
      <c r="BQ5" s="10"/>
      <c r="BR5" s="10"/>
      <c r="BS5" s="10"/>
      <c r="BT5" s="164" t="s">
        <v>83</v>
      </c>
      <c r="BU5" s="164"/>
      <c r="BV5" s="164"/>
      <c r="BW5" s="164"/>
      <c r="BX5" s="164"/>
      <c r="BY5" s="164"/>
      <c r="BZ5" s="14"/>
      <c r="CA5" s="14"/>
      <c r="CB5" s="14"/>
      <c r="CC5" s="14"/>
      <c r="CD5" s="14"/>
      <c r="CE5" s="14"/>
      <c r="CF5" s="14"/>
      <c r="CG5" s="14"/>
      <c r="CH5" s="14"/>
      <c r="CI5" s="14"/>
      <c r="CJ5" s="14"/>
      <c r="CK5" s="14"/>
      <c r="CL5" s="13"/>
      <c r="CM5" s="13"/>
      <c r="CN5" s="13"/>
      <c r="CO5" s="13"/>
      <c r="CP5" s="13"/>
      <c r="CQ5" s="13"/>
      <c r="CR5" s="19"/>
      <c r="CS5" s="20"/>
    </row>
    <row r="6" spans="1:97" s="23" customFormat="1" ht="168.75" customHeight="1">
      <c r="A6" s="153" t="s">
        <v>71</v>
      </c>
      <c r="B6" s="32" t="s">
        <v>81</v>
      </c>
      <c r="C6" s="33" t="s">
        <v>124</v>
      </c>
      <c r="D6" s="129" t="s">
        <v>70</v>
      </c>
      <c r="E6" s="9" t="s">
        <v>168</v>
      </c>
      <c r="F6" s="22" t="s">
        <v>151</v>
      </c>
      <c r="G6" s="72" t="s">
        <v>72</v>
      </c>
      <c r="H6" s="9" t="s">
        <v>65</v>
      </c>
      <c r="I6" s="9" t="s">
        <v>66</v>
      </c>
      <c r="J6" s="9" t="s">
        <v>67</v>
      </c>
      <c r="K6" s="9" t="s">
        <v>125</v>
      </c>
      <c r="L6" s="10" t="s">
        <v>126</v>
      </c>
      <c r="M6" s="10" t="s">
        <v>68</v>
      </c>
      <c r="N6" s="35">
        <v>0.85</v>
      </c>
      <c r="O6" s="36"/>
      <c r="P6" s="36">
        <f t="shared" si="0"/>
        <v>-100</v>
      </c>
      <c r="Q6" s="36" t="str">
        <f t="shared" si="1"/>
        <v>Crítico</v>
      </c>
      <c r="R6" s="36"/>
      <c r="S6" s="37" t="s">
        <v>91</v>
      </c>
      <c r="T6" s="11"/>
      <c r="U6" s="11"/>
      <c r="V6" s="11"/>
      <c r="W6" s="11" t="str">
        <f>IF(ISERROR((-1)*(100-((T6*100)/S6))),"",((-1)*(100-((T6*100)/S6))))</f>
        <v/>
      </c>
      <c r="X6" s="11" t="str">
        <f t="shared" si="2"/>
        <v>Crítico</v>
      </c>
      <c r="Y6" s="11"/>
      <c r="Z6" s="11"/>
      <c r="AA6" s="11"/>
      <c r="AB6" s="11"/>
      <c r="AC6" s="11"/>
      <c r="AD6" s="38">
        <v>0.55000000000000004</v>
      </c>
      <c r="AE6" s="89">
        <v>0.52336309523809521</v>
      </c>
      <c r="AF6" s="11">
        <f t="shared" si="3"/>
        <v>-4.843073593073612</v>
      </c>
      <c r="AG6" s="11" t="str">
        <f t="shared" si="4"/>
        <v>Aceptable</v>
      </c>
      <c r="AH6" s="82" t="s">
        <v>215</v>
      </c>
      <c r="AI6" s="140" t="s">
        <v>216</v>
      </c>
      <c r="AJ6" s="141" t="s">
        <v>217</v>
      </c>
      <c r="AK6" s="10"/>
      <c r="AL6" s="10"/>
      <c r="AM6" s="38">
        <v>0.8</v>
      </c>
      <c r="AN6" s="89">
        <v>0.7369</v>
      </c>
      <c r="AO6" s="89">
        <v>1.4739385886470697</v>
      </c>
      <c r="AP6" s="89">
        <v>2</v>
      </c>
      <c r="AQ6" s="11">
        <f t="shared" si="5"/>
        <v>-7.8875000000000028</v>
      </c>
      <c r="AR6" s="36" t="str">
        <f t="shared" si="6"/>
        <v>Aceptable</v>
      </c>
      <c r="AS6" s="82" t="s">
        <v>236</v>
      </c>
      <c r="AT6" s="140" t="s">
        <v>237</v>
      </c>
      <c r="AU6" s="141" t="s">
        <v>217</v>
      </c>
      <c r="AV6" s="11"/>
      <c r="AW6" s="11"/>
      <c r="AX6" s="37" t="s">
        <v>91</v>
      </c>
      <c r="AY6" s="11"/>
      <c r="AZ6" s="11"/>
      <c r="BA6" s="11"/>
      <c r="BB6" s="11" t="str">
        <f t="shared" si="7"/>
        <v/>
      </c>
      <c r="BC6" s="11" t="str">
        <f>IF(ISERROR(IF(AH$12="Ascendente",(IF(AND(BB6&gt;=(-5),BB6&lt;=15),"Aceptable",(IF(AND(BB6&gt;=(-10),BB6&lt;(-5)),"Riesgo","Crítico")))),(IF(AND(BB6&gt;=(-15),BB6&lt;=5),"Aceptable",(IF(AND(BB6&gt;5,BB6&lt;=15),"Riesgo","Crítico")))))),"",(IF(AH6="Ascendente",(IF(AND(BB6&gt;=(-5),BB6&lt;=15),"Aceptable",(IF(AND(BB6&gt;=(-10),BB6&lt;(-5)),"Riesgo","Crítico")))),(IF(AND(BB6&gt;=(-15),BB6&lt;=5),"Aceptable",(IF(AND(BB6&gt;5,BB6&lt;=15),"Riesgo","Crítico")))))))</f>
        <v>Crítico</v>
      </c>
      <c r="BD6" s="11"/>
      <c r="BE6" s="11"/>
      <c r="BF6" s="11"/>
      <c r="BG6" s="11"/>
      <c r="BH6" s="11"/>
      <c r="BI6" s="38">
        <v>0.85</v>
      </c>
      <c r="BJ6" s="11"/>
      <c r="BK6" s="11"/>
      <c r="BL6" s="11"/>
      <c r="BM6" s="11">
        <f t="shared" si="8"/>
        <v>-100</v>
      </c>
      <c r="BN6" s="11" t="str">
        <f>IF(ISERROR(IF(AS$12="Ascendente",(IF(AND(BM6&gt;=(-5),BM6&lt;=15),"Aceptable",(IF(AND(BM6&gt;=(-10),BM6&lt;(-5)),"Riesgo","Crítico")))),(IF(AND(BM6&gt;=(-15),BM6&lt;=5),"Aceptable",(IF(AND(BM6&gt;5,BM6&lt;=15),"Riesgo","Crítico")))))),"",(IF(AS6="Ascendente",(IF(AND(BM6&gt;=(-5),BM6&lt;=15),"Aceptable",(IF(AND(BM6&gt;=(-10),BM6&lt;(-5)),"Riesgo","Crítico")))),(IF(AND(BM6&gt;=(-15),BM6&lt;=5),"Aceptable",(IF(AND(BM6&gt;5,BM6&lt;=15),"Riesgo","Crítico")))))))</f>
        <v>Crítico</v>
      </c>
      <c r="BO6" s="10"/>
      <c r="BP6" s="13"/>
      <c r="BQ6" s="13"/>
      <c r="BR6" s="10"/>
      <c r="BS6" s="13"/>
      <c r="BT6" s="157"/>
      <c r="BU6" s="157"/>
      <c r="BV6" s="157"/>
      <c r="BW6" s="157"/>
      <c r="BX6" s="157"/>
      <c r="BY6" s="33"/>
      <c r="BZ6" s="33"/>
      <c r="CA6" s="33"/>
      <c r="CB6" s="33"/>
      <c r="CC6" s="33"/>
      <c r="CD6" s="33"/>
      <c r="CE6" s="33"/>
      <c r="CF6" s="33"/>
      <c r="CG6" s="33"/>
      <c r="CH6" s="33"/>
      <c r="CI6" s="33"/>
      <c r="CJ6" s="33"/>
      <c r="CK6" s="33"/>
      <c r="CL6" s="15"/>
      <c r="CM6" s="16"/>
      <c r="CN6" s="17"/>
      <c r="CO6" s="18"/>
      <c r="CP6" s="18"/>
      <c r="CQ6" s="18"/>
      <c r="CR6" s="19"/>
      <c r="CS6" s="20"/>
    </row>
    <row r="7" spans="1:97" s="23" customFormat="1" ht="131.5" customHeight="1">
      <c r="A7" s="153"/>
      <c r="B7" s="32" t="s">
        <v>95</v>
      </c>
      <c r="C7" s="44" t="s">
        <v>128</v>
      </c>
      <c r="D7" s="130" t="s">
        <v>169</v>
      </c>
      <c r="E7" s="9" t="s">
        <v>273</v>
      </c>
      <c r="F7" s="55" t="s">
        <v>170</v>
      </c>
      <c r="G7" s="121" t="s">
        <v>72</v>
      </c>
      <c r="H7" s="55" t="s">
        <v>65</v>
      </c>
      <c r="I7" s="55" t="s">
        <v>66</v>
      </c>
      <c r="J7" s="55" t="s">
        <v>67</v>
      </c>
      <c r="K7" s="9" t="s">
        <v>96</v>
      </c>
      <c r="L7" s="9" t="s">
        <v>171</v>
      </c>
      <c r="M7" s="56" t="s">
        <v>97</v>
      </c>
      <c r="N7" s="35">
        <v>0.45</v>
      </c>
      <c r="O7" s="36"/>
      <c r="P7" s="36" t="str">
        <f>IF(ISERROR((-1)*(100-((#REF!*100)/N7))),"",((-1)*(100-((#REF!*100)/N7))))</f>
        <v/>
      </c>
      <c r="Q7" s="36" t="str">
        <f t="shared" si="1"/>
        <v>Crítico</v>
      </c>
      <c r="R7" s="36"/>
      <c r="S7" s="37" t="s">
        <v>91</v>
      </c>
      <c r="T7" s="11"/>
      <c r="U7" s="45"/>
      <c r="V7" s="45"/>
      <c r="W7" s="11" t="str">
        <f>IF(ISERROR((-1)*(100-((#REF!*100)/S7))),"",((-1)*(100-((#REF!*100)/S7))))</f>
        <v/>
      </c>
      <c r="X7" s="11" t="str">
        <f t="shared" si="2"/>
        <v>Crítico</v>
      </c>
      <c r="Y7" s="11"/>
      <c r="Z7" s="11"/>
      <c r="AA7" s="11"/>
      <c r="AB7" s="11"/>
      <c r="AC7" s="11"/>
      <c r="AD7" s="38">
        <v>0.25</v>
      </c>
      <c r="AE7" s="31">
        <v>0.23636666666666664</v>
      </c>
      <c r="AF7" s="11">
        <f t="shared" ref="AF7" si="9">IF(ISERROR((-1)*(100-((AE7*100)/AD7))),"",((-1)*(100-((AE7*100)/AD7))))</f>
        <v>-5.4533333333333474</v>
      </c>
      <c r="AG7" s="11" t="str">
        <f t="shared" ref="AG7" si="10">IF(ISERROR(IF(AC$12="Ascendente",(IF(AND(AF7&gt;=(-5),AF7&lt;=15),"Aceptable",(IF(AND(AF7&gt;=(-10),AF7&lt;(-5)),"Riesgo","Crítico")))),(IF(AND(AF7&gt;=(-15),AF7&lt;=5),"Aceptable",(IF(AND(AF7&gt;5,AF7&lt;=15),"Riesgo","Crítico")))))),"",(IF(AC7="Ascendente",(IF(AND(AF7&gt;=(-5),AF7&lt;=15),"Aceptable",(IF(AND(AF7&gt;=(-10),AF7&lt;(-5)),"Riesgo","Crítico")))),(IF(AND(AF7&gt;=(-15),AF7&lt;=5),"Aceptable",(IF(AND(AF7&gt;5,AF7&lt;=15),"Riesgo","Crítico")))))))</f>
        <v>Aceptable</v>
      </c>
      <c r="AH7" s="81" t="s">
        <v>218</v>
      </c>
      <c r="AI7" s="81" t="s">
        <v>219</v>
      </c>
      <c r="AJ7" s="82" t="s">
        <v>220</v>
      </c>
      <c r="AK7" s="10"/>
      <c r="AL7" s="10"/>
      <c r="AM7" s="38">
        <v>0.3</v>
      </c>
      <c r="AN7" s="91">
        <v>0.24333333333333332</v>
      </c>
      <c r="AO7" s="92">
        <v>0.73</v>
      </c>
      <c r="AP7" s="92">
        <v>3</v>
      </c>
      <c r="AQ7" s="11">
        <f t="shared" ref="AQ7" si="11">IF(ISERROR((-1)*(100-((AN7*100)/AM7))),"",((-1)*(100-((AN7*100)/AM7))))</f>
        <v>-18.888888888888886</v>
      </c>
      <c r="AR7" s="36" t="str">
        <f t="shared" ref="AR7" si="12">IF(ISERROR(IF(Y$12="Ascendente",(IF(AND(AQ7&gt;=(-5),AQ7&lt;=15),"Aceptable",(IF(AND(AQ7&gt;=(-10),AQ7&lt;(-5)),"Riesgo","Crítico")))),(IF(AND(AQ7&gt;=(-15),AQ7&lt;=5),"Aceptable",(IF(AND(AQ7&gt;5,AQ7&lt;=15),"Riesgo","Crítico")))))),"",(IF(Y7="Ascendente",(IF(AND(AQ7&gt;=(-5),AQ7&lt;=15),"Aceptable",(IF(AND(AQ7&gt;=(-10),AQ7&lt;(-5)),"Riesgo","Crítico")))),(IF(AND(AQ7&gt;=(-15),AQ7&lt;=5),"Aceptable",(IF(AND(AQ7&gt;5,AQ7&lt;=15),"Riesgo","Crítico")))))))</f>
        <v>Crítico</v>
      </c>
      <c r="AS7" s="93" t="s">
        <v>249</v>
      </c>
      <c r="AT7" s="93" t="s">
        <v>250</v>
      </c>
      <c r="AU7" s="93" t="s">
        <v>251</v>
      </c>
      <c r="AV7" s="10"/>
      <c r="AW7" s="10"/>
      <c r="AX7" s="37" t="s">
        <v>91</v>
      </c>
      <c r="AY7" s="11"/>
      <c r="AZ7" s="11"/>
      <c r="BA7" s="11"/>
      <c r="BB7" s="11" t="str">
        <f>IF(ISERROR((-1)*(100-((#REF!*100)/AX7))),"",((-1)*(100-((#REF!*100)/AX7))))</f>
        <v/>
      </c>
      <c r="BC7" s="11" t="str">
        <f>IF(ISERROR(IF(AW$12="Ascendente",(IF(AND(BB7&gt;=(-5),BB7&lt;=15),"Aceptable",(IF(AND(BB7&gt;=(-10),BB7&lt;(-5)),"Riesgo","Crítico")))),(IF(AND(BB7&gt;=(-15),BB7&lt;=5),"Aceptable",(IF(AND(BB7&gt;5,BB7&lt;=15),"Riesgo","Crítico")))))),"",(IF(AW7="Ascendente",(IF(AND(BB7&gt;=(-5),BB7&lt;=15),"Aceptable",(IF(AND(BB7&gt;=(-10),BB7&lt;(-5)),"Riesgo","Crítico")))),(IF(AND(BB7&gt;=(-15),BB7&lt;=5),"Aceptable",(IF(AND(BB7&gt;5,BB7&lt;=15),"Riesgo","Crítico")))))))</f>
        <v>Crítico</v>
      </c>
      <c r="BD7" s="11"/>
      <c r="BE7" s="11"/>
      <c r="BF7" s="11"/>
      <c r="BG7" s="11"/>
      <c r="BH7" s="11"/>
      <c r="BI7" s="35">
        <v>0.45</v>
      </c>
      <c r="BJ7" s="11"/>
      <c r="BK7" s="11"/>
      <c r="BL7" s="11"/>
      <c r="BM7" s="11" t="str">
        <f>IF(ISERROR((-1)*(100-((#REF!*100)/BI7))),"",((-1)*(100-((#REF!*100)/BI7))))</f>
        <v/>
      </c>
      <c r="BN7" s="11" t="str">
        <f>IF(ISERROR(IF(BH$12="Ascendente",(IF(AND(BM7&gt;=(-5),BM7&lt;=15),"Aceptable",(IF(AND(BM7&gt;=(-10),BM7&lt;(-5)),"Riesgo","Crítico")))),(IF(AND(BM7&gt;=(-15),BM7&lt;=5),"Aceptable",(IF(AND(BM7&gt;5,BM7&lt;=15),"Riesgo","Crítico")))))),"",(IF(BH7="Ascendente",(IF(AND(BM7&gt;=(-5),BM7&lt;=15),"Aceptable",(IF(AND(BM7&gt;=(-10),BM7&lt;(-5)),"Riesgo","Crítico")))),(IF(AND(BM7&gt;=(-15),BM7&lt;=5),"Aceptable",(IF(AND(BM7&gt;5,BM7&lt;=15),"Riesgo","Crítico")))))))</f>
        <v>Crítico</v>
      </c>
      <c r="BO7" s="10"/>
      <c r="BP7" s="10"/>
      <c r="BQ7" s="10"/>
      <c r="BR7" s="10"/>
      <c r="BS7" s="10"/>
      <c r="BT7" s="33"/>
      <c r="BU7" s="36"/>
      <c r="BV7" s="40"/>
      <c r="BW7" s="41"/>
      <c r="BX7" s="41"/>
      <c r="BY7" s="33"/>
      <c r="BZ7" s="33"/>
      <c r="CA7" s="33"/>
      <c r="CB7" s="33"/>
      <c r="CC7" s="33"/>
      <c r="CD7" s="33">
        <v>20000</v>
      </c>
      <c r="CE7" s="33">
        <v>20000</v>
      </c>
      <c r="CF7" s="33">
        <v>20000</v>
      </c>
      <c r="CG7" s="33">
        <v>40000</v>
      </c>
      <c r="CH7" s="33">
        <v>20000</v>
      </c>
      <c r="CI7" s="33">
        <v>20000</v>
      </c>
      <c r="CJ7" s="33">
        <v>20000</v>
      </c>
      <c r="CK7" s="33">
        <v>20000</v>
      </c>
      <c r="CL7" s="13"/>
      <c r="CM7" s="13"/>
      <c r="CN7" s="13"/>
      <c r="CO7" s="13"/>
      <c r="CP7" s="13"/>
      <c r="CQ7" s="10"/>
      <c r="CR7" s="10" t="s">
        <v>76</v>
      </c>
      <c r="CS7" s="20"/>
    </row>
    <row r="8" spans="1:97" s="23" customFormat="1" ht="151" customHeight="1">
      <c r="A8" s="153"/>
      <c r="B8" s="32" t="s">
        <v>106</v>
      </c>
      <c r="C8" s="33" t="s">
        <v>172</v>
      </c>
      <c r="D8" s="129" t="s">
        <v>200</v>
      </c>
      <c r="E8" s="58" t="s">
        <v>173</v>
      </c>
      <c r="F8" s="59" t="s">
        <v>150</v>
      </c>
      <c r="G8" s="57" t="s">
        <v>72</v>
      </c>
      <c r="H8" s="57" t="s">
        <v>65</v>
      </c>
      <c r="I8" s="57" t="s">
        <v>75</v>
      </c>
      <c r="J8" s="57" t="s">
        <v>67</v>
      </c>
      <c r="K8" s="58" t="s">
        <v>148</v>
      </c>
      <c r="L8" s="58" t="s">
        <v>174</v>
      </c>
      <c r="M8" s="60" t="s">
        <v>68</v>
      </c>
      <c r="N8" s="35">
        <v>0.85</v>
      </c>
      <c r="O8" s="36"/>
      <c r="P8" s="36">
        <f t="shared" si="0"/>
        <v>-100</v>
      </c>
      <c r="Q8" s="36" t="str">
        <f t="shared" si="1"/>
        <v>Crítico</v>
      </c>
      <c r="R8" s="36"/>
      <c r="S8" s="37" t="s">
        <v>91</v>
      </c>
      <c r="T8" s="11"/>
      <c r="U8" s="11"/>
      <c r="V8" s="11"/>
      <c r="W8" s="11" t="str">
        <f t="shared" ref="W8:W16" si="13">IF(ISERROR((-1)*(100-((T8*100)/S8))),"",((-1)*(100-((T8*100)/S8))))</f>
        <v/>
      </c>
      <c r="X8" s="11" t="str">
        <f t="shared" si="2"/>
        <v>Crítico</v>
      </c>
      <c r="Y8" s="10"/>
      <c r="Z8" s="11"/>
      <c r="AA8" s="11"/>
      <c r="AB8" s="11"/>
      <c r="AC8" s="11"/>
      <c r="AD8" s="37" t="s">
        <v>91</v>
      </c>
      <c r="AE8" s="11"/>
      <c r="AF8" s="11" t="str">
        <f t="shared" si="3"/>
        <v/>
      </c>
      <c r="AG8" s="11" t="str">
        <f t="shared" si="4"/>
        <v>Crítico</v>
      </c>
      <c r="AH8" s="10"/>
      <c r="AI8" s="10"/>
      <c r="AJ8" s="10"/>
      <c r="AK8" s="10"/>
      <c r="AL8" s="10"/>
      <c r="AM8" s="35">
        <v>0.85</v>
      </c>
      <c r="AN8" s="11">
        <v>0.73150000000000004</v>
      </c>
      <c r="AO8" s="11">
        <v>146.30000000000001</v>
      </c>
      <c r="AP8" s="11">
        <v>2</v>
      </c>
      <c r="AQ8" s="11">
        <f t="shared" si="5"/>
        <v>-13.941176470588232</v>
      </c>
      <c r="AR8" s="36" t="str">
        <f t="shared" si="6"/>
        <v>Aceptable</v>
      </c>
      <c r="AS8" s="10" t="s">
        <v>253</v>
      </c>
      <c r="AT8" s="10" t="s">
        <v>254</v>
      </c>
      <c r="AU8" s="10" t="s">
        <v>255</v>
      </c>
      <c r="AV8" s="11"/>
      <c r="AW8" s="11"/>
      <c r="AX8" s="37" t="s">
        <v>91</v>
      </c>
      <c r="AY8" s="11"/>
      <c r="AZ8" s="11"/>
      <c r="BA8" s="11"/>
      <c r="BB8" s="11" t="str">
        <f t="shared" si="7"/>
        <v/>
      </c>
      <c r="BC8" s="11" t="str">
        <f>IF(ISERROR(IF(AH$12="Ascendente",(IF(AND(BB8&gt;=(-5),BB8&lt;=15),"Aceptable",(IF(AND(BB8&gt;=(-10),BB8&lt;(-5)),"Riesgo","Crítico")))),(IF(AND(BB8&gt;=(-15),BB8&lt;=5),"Aceptable",(IF(AND(BB8&gt;5,BB8&lt;=15),"Riesgo","Crítico")))))),"",(IF(AH8="Ascendente",(IF(AND(BB8&gt;=(-5),BB8&lt;=15),"Aceptable",(IF(AND(BB8&gt;=(-10),BB8&lt;(-5)),"Riesgo","Crítico")))),(IF(AND(BB8&gt;=(-15),BB8&lt;=5),"Aceptable",(IF(AND(BB8&gt;5,BB8&lt;=15),"Riesgo","Crítico")))))))</f>
        <v>Crítico</v>
      </c>
      <c r="BD8" s="11"/>
      <c r="BE8" s="11"/>
      <c r="BF8" s="11"/>
      <c r="BG8" s="11"/>
      <c r="BH8" s="11"/>
      <c r="BI8" s="35">
        <v>0.85</v>
      </c>
      <c r="BJ8" s="11"/>
      <c r="BK8" s="11"/>
      <c r="BL8" s="11"/>
      <c r="BM8" s="11">
        <f t="shared" si="8"/>
        <v>-100</v>
      </c>
      <c r="BN8" s="11" t="str">
        <f>IF(ISERROR(IF(AS$12="Ascendente",(IF(AND(BM8&gt;=(-5),BM8&lt;=15),"Aceptable",(IF(AND(BM8&gt;=(-10),BM8&lt;(-5)),"Riesgo","Crítico")))),(IF(AND(BM8&gt;=(-15),BM8&lt;=5),"Aceptable",(IF(AND(BM8&gt;5,BM8&lt;=15),"Riesgo","Crítico")))))),"",(IF(AS8="Ascendente",(IF(AND(BM8&gt;=(-5),BM8&lt;=15),"Aceptable",(IF(AND(BM8&gt;=(-10),BM8&lt;(-5)),"Riesgo","Crítico")))),(IF(AND(BM8&gt;=(-15),BM8&lt;=5),"Aceptable",(IF(AND(BM8&gt;5,BM8&lt;=15),"Riesgo","Crítico")))))))</f>
        <v>Crítico</v>
      </c>
      <c r="BO8" s="10"/>
      <c r="BP8" s="13"/>
      <c r="BQ8" s="13"/>
      <c r="BR8" s="11"/>
      <c r="BS8" s="10"/>
      <c r="BT8" s="157"/>
      <c r="BU8" s="157"/>
      <c r="BV8" s="157"/>
      <c r="BW8" s="157"/>
      <c r="BX8" s="157"/>
      <c r="BY8" s="33"/>
      <c r="BZ8" s="33"/>
      <c r="CA8" s="33"/>
      <c r="CB8" s="33"/>
      <c r="CC8" s="33"/>
      <c r="CD8" s="33"/>
      <c r="CE8" s="33"/>
      <c r="CF8" s="33"/>
      <c r="CG8" s="33"/>
      <c r="CH8" s="33"/>
      <c r="CI8" s="33"/>
      <c r="CJ8" s="33"/>
      <c r="CK8" s="33"/>
      <c r="CL8" s="17"/>
      <c r="CM8" s="17"/>
      <c r="CN8" s="17"/>
      <c r="CO8" s="17"/>
      <c r="CP8" s="18"/>
      <c r="CQ8" s="19"/>
      <c r="CR8" s="19"/>
      <c r="CS8" s="20"/>
    </row>
    <row r="9" spans="1:97" s="23" customFormat="1" ht="120" customHeight="1">
      <c r="A9" s="153"/>
      <c r="B9" s="171" t="s">
        <v>110</v>
      </c>
      <c r="C9" s="173" t="s">
        <v>111</v>
      </c>
      <c r="D9" s="129" t="s">
        <v>129</v>
      </c>
      <c r="E9" s="58" t="s">
        <v>175</v>
      </c>
      <c r="F9" s="58" t="s">
        <v>176</v>
      </c>
      <c r="G9" s="66" t="s">
        <v>72</v>
      </c>
      <c r="H9" s="66" t="s">
        <v>65</v>
      </c>
      <c r="I9" s="66" t="s">
        <v>112</v>
      </c>
      <c r="J9" s="66" t="s">
        <v>67</v>
      </c>
      <c r="K9" s="123" t="s">
        <v>178</v>
      </c>
      <c r="L9" s="122" t="s">
        <v>179</v>
      </c>
      <c r="M9" s="122" t="s">
        <v>68</v>
      </c>
      <c r="N9" s="35">
        <v>0.68</v>
      </c>
      <c r="O9" s="36"/>
      <c r="P9" s="36">
        <f t="shared" ref="P9" si="14">IF(ISERROR((-1)*(100-((O9*100)/N9))),"",((-1)*(100-((O9*100)/N9))))</f>
        <v>-100</v>
      </c>
      <c r="Q9" s="36" t="str">
        <f t="shared" si="1"/>
        <v>Crítico</v>
      </c>
      <c r="R9" s="36"/>
      <c r="S9" s="37" t="s">
        <v>91</v>
      </c>
      <c r="T9" s="11"/>
      <c r="U9" s="11"/>
      <c r="V9" s="11"/>
      <c r="W9" s="11" t="str">
        <f t="shared" ref="W9" si="15">IF(ISERROR((-1)*(100-((T9*100)/S9))),"",((-1)*(100-((T9*100)/S9))))</f>
        <v/>
      </c>
      <c r="X9" s="11" t="str">
        <f t="shared" si="2"/>
        <v>Crítico</v>
      </c>
      <c r="Y9" s="10"/>
      <c r="Z9" s="11"/>
      <c r="AA9" s="11"/>
      <c r="AB9" s="11"/>
      <c r="AC9" s="11"/>
      <c r="AD9" s="35" t="s">
        <v>91</v>
      </c>
      <c r="AE9" s="11"/>
      <c r="AF9" s="11" t="str">
        <f t="shared" ref="AF9" si="16">IF(ISERROR((-1)*(100-((AE9*100)/AD9))),"",((-1)*(100-((AE9*100)/AD9))))</f>
        <v/>
      </c>
      <c r="AG9" s="11" t="str">
        <f t="shared" si="4"/>
        <v>Crítico</v>
      </c>
      <c r="AH9" s="84"/>
      <c r="AI9" s="85"/>
      <c r="AJ9" s="86"/>
      <c r="AK9" s="10"/>
      <c r="AL9" s="10"/>
      <c r="AM9" s="35">
        <v>0.68</v>
      </c>
      <c r="AN9" s="78">
        <f>AO9/AP9</f>
        <v>0.80782918149466187</v>
      </c>
      <c r="AO9" s="78">
        <v>4540</v>
      </c>
      <c r="AP9" s="78">
        <v>5620</v>
      </c>
      <c r="AQ9" s="11">
        <f t="shared" ref="AQ9" si="17">IF(ISERROR((-1)*(100-((AN9*100)/AM9))),"",((-1)*(100-((AN9*100)/AM9))))</f>
        <v>18.798409043332612</v>
      </c>
      <c r="AR9" s="36" t="str">
        <f t="shared" si="6"/>
        <v>Crítico</v>
      </c>
      <c r="AS9" s="80" t="s">
        <v>259</v>
      </c>
      <c r="AT9" s="87" t="s">
        <v>260</v>
      </c>
      <c r="AU9" s="87" t="s">
        <v>261</v>
      </c>
      <c r="AV9" s="11"/>
      <c r="AW9" s="11"/>
      <c r="AX9" s="37" t="s">
        <v>91</v>
      </c>
      <c r="AY9" s="11"/>
      <c r="AZ9" s="11"/>
      <c r="BA9" s="11"/>
      <c r="BB9" s="11" t="str">
        <f t="shared" ref="BB9" si="18">IF(ISERROR((-1)*(100-((AY9*100)/AX9))),"",((-1)*(100-((AY9*100)/AX9))))</f>
        <v/>
      </c>
      <c r="BC9" s="11" t="str">
        <f>IF(ISERROR(IF(AH$12="Ascendente",(IF(AND(BB9&gt;=(-5),BB9&lt;=15),"Aceptable",(IF(AND(BB9&gt;=(-10),BB9&lt;(-5)),"Riesgo","Crítico")))),(IF(AND(BB9&gt;=(-15),BB9&lt;=5),"Aceptable",(IF(AND(BB9&gt;5,BB9&lt;=15),"Riesgo","Crítico")))))),"",(IF(AH9="Ascendente",(IF(AND(BB9&gt;=(-5),BB9&lt;=15),"Aceptable",(IF(AND(BB9&gt;=(-10),BB9&lt;(-5)),"Riesgo","Crítico")))),(IF(AND(BB9&gt;=(-15),BB9&lt;=5),"Aceptable",(IF(AND(BB9&gt;5,BB9&lt;=15),"Riesgo","Crítico")))))))</f>
        <v>Crítico</v>
      </c>
      <c r="BD9" s="11"/>
      <c r="BE9" s="11"/>
      <c r="BF9" s="11"/>
      <c r="BG9" s="11"/>
      <c r="BH9" s="11"/>
      <c r="BI9" s="35">
        <v>0.68</v>
      </c>
      <c r="BJ9" s="11"/>
      <c r="BK9" s="11"/>
      <c r="BL9" s="11"/>
      <c r="BM9" s="11">
        <f t="shared" ref="BM9" si="19">IF(ISERROR((-1)*(100-((BJ9*100)/BI9))),"",((-1)*(100-((BJ9*100)/BI9))))</f>
        <v>-100</v>
      </c>
      <c r="BN9" s="11" t="str">
        <f>IF(ISERROR(IF(AS$12="Ascendente",(IF(AND(BM9&gt;=(-5),BM9&lt;=15),"Aceptable",(IF(AND(BM9&gt;=(-10),BM9&lt;(-5)),"Riesgo","Crítico")))),(IF(AND(BM9&gt;=(-15),BM9&lt;=5),"Aceptable",(IF(AND(BM9&gt;5,BM9&lt;=15),"Riesgo","Crítico")))))),"",(IF(AS9="Ascendente",(IF(AND(BM9&gt;=(-5),BM9&lt;=15),"Aceptable",(IF(AND(BM9&gt;=(-10),BM9&lt;(-5)),"Riesgo","Crítico")))),(IF(AND(BM9&gt;=(-15),BM9&lt;=5),"Aceptable",(IF(AND(BM9&gt;5,BM9&lt;=15),"Riesgo","Crítico")))))))</f>
        <v>Crítico</v>
      </c>
      <c r="BO9" s="10"/>
      <c r="BP9" s="13"/>
      <c r="BQ9" s="13"/>
      <c r="BR9" s="11"/>
      <c r="BS9" s="10"/>
      <c r="BT9" s="33"/>
      <c r="BU9" s="33"/>
      <c r="BV9" s="33"/>
      <c r="BW9" s="33"/>
      <c r="BX9" s="33"/>
      <c r="BY9" s="33"/>
      <c r="BZ9" s="33"/>
      <c r="CA9" s="33"/>
      <c r="CB9" s="33"/>
      <c r="CC9" s="33"/>
      <c r="CD9" s="33"/>
      <c r="CE9" s="33"/>
      <c r="CF9" s="33"/>
      <c r="CG9" s="33"/>
      <c r="CH9" s="33"/>
      <c r="CI9" s="33"/>
      <c r="CJ9" s="33"/>
      <c r="CK9" s="33"/>
      <c r="CL9" s="17"/>
      <c r="CM9" s="17"/>
      <c r="CN9" s="17"/>
      <c r="CO9" s="17"/>
      <c r="CP9" s="18"/>
      <c r="CQ9" s="19"/>
      <c r="CR9" s="19"/>
      <c r="CS9" s="20"/>
    </row>
    <row r="10" spans="1:97" s="23" customFormat="1" ht="178" customHeight="1">
      <c r="A10" s="153"/>
      <c r="B10" s="172"/>
      <c r="C10" s="174"/>
      <c r="D10" s="129" t="s">
        <v>130</v>
      </c>
      <c r="E10" s="58" t="s">
        <v>198</v>
      </c>
      <c r="F10" s="58" t="s">
        <v>177</v>
      </c>
      <c r="G10" s="66" t="s">
        <v>72</v>
      </c>
      <c r="H10" s="66" t="s">
        <v>74</v>
      </c>
      <c r="I10" s="66" t="s">
        <v>112</v>
      </c>
      <c r="J10" s="66" t="s">
        <v>67</v>
      </c>
      <c r="K10" s="122" t="s">
        <v>180</v>
      </c>
      <c r="L10" s="122" t="s">
        <v>181</v>
      </c>
      <c r="M10" s="122" t="s">
        <v>68</v>
      </c>
      <c r="N10" s="35">
        <v>0.2</v>
      </c>
      <c r="O10" s="36"/>
      <c r="P10" s="36">
        <f>IF(ISERROR((-1)*(100-((O10*100)/N10))),"",((-1)*(100-((O10*100)/N10))))</f>
        <v>-100</v>
      </c>
      <c r="Q10" s="36" t="str">
        <f>IF(ISERROR(IF(M$12="Ascendente",(IF(AND(P10&gt;=(-5),P10&lt;=15),"Aceptable",(IF(AND(P10&gt;=(-10),P10&lt;(-5)),"Riesgo","Crítico")))),(IF(AND(P10&gt;=(-15),P10&lt;=5),"Aceptable",(IF(AND(P10&gt;5,P10&lt;=15),"Riesgo","Crítico")))))),"",(IF(M9="Ascendente",(IF(AND(P10&gt;=(-5),P10&lt;=15),"Aceptable",(IF(AND(P10&gt;=(-10),P10&lt;(-5)),"Riesgo","Crítico")))),(IF(AND(P10&gt;=(-15),P10&lt;=5),"Aceptable",(IF(AND(P10&gt;5,P10&lt;=15),"Riesgo","Crítico")))))))</f>
        <v>Crítico</v>
      </c>
      <c r="R10" s="36"/>
      <c r="S10" s="37" t="s">
        <v>91</v>
      </c>
      <c r="T10" s="11"/>
      <c r="U10" s="11"/>
      <c r="V10" s="11"/>
      <c r="W10" s="11" t="str">
        <f t="shared" si="13"/>
        <v/>
      </c>
      <c r="X10" s="11" t="str">
        <f t="shared" ref="X10:X16" si="20">IF(ISERROR(IF(R$12="Ascendente",(IF(AND(W10&gt;=(-5),W10&lt;=15),"Aceptable",(IF(AND(W10&gt;=(-10),W10&lt;(-5)),"Riesgo","Crítico")))),(IF(AND(W10&gt;=(-15),W10&lt;=5),"Aceptable",(IF(AND(W10&gt;5,W10&lt;=15),"Riesgo","Crítico")))))),"",(IF(R10="Ascendente",(IF(AND(W10&gt;=(-5),W10&lt;=15),"Aceptable",(IF(AND(W10&gt;=(-10),W10&lt;(-5)),"Riesgo","Crítico")))),(IF(AND(W10&gt;=(-15),W10&lt;=5),"Aceptable",(IF(AND(W10&gt;5,W10&lt;=15),"Riesgo","Crítico")))))))</f>
        <v>Crítico</v>
      </c>
      <c r="Y10" s="11"/>
      <c r="Z10" s="11"/>
      <c r="AA10" s="11"/>
      <c r="AB10" s="11"/>
      <c r="AC10" s="11"/>
      <c r="AD10" s="38">
        <v>0.08</v>
      </c>
      <c r="AE10" s="143">
        <f>0.47/6</f>
        <v>7.8333333333333324E-2</v>
      </c>
      <c r="AF10" s="11">
        <f t="shared" si="3"/>
        <v>-2.083333333333357</v>
      </c>
      <c r="AG10" s="11" t="str">
        <f t="shared" si="4"/>
        <v>Aceptable</v>
      </c>
      <c r="AH10" s="138" t="s">
        <v>221</v>
      </c>
      <c r="AI10" s="142" t="s">
        <v>222</v>
      </c>
      <c r="AJ10" s="142" t="s">
        <v>223</v>
      </c>
      <c r="AK10" s="10"/>
      <c r="AL10" s="10"/>
      <c r="AM10" s="38">
        <v>0.1</v>
      </c>
      <c r="AN10" s="77">
        <v>9.2999999999999999E-2</v>
      </c>
      <c r="AO10" s="78" t="s">
        <v>258</v>
      </c>
      <c r="AP10" s="78">
        <v>6</v>
      </c>
      <c r="AQ10" s="11">
        <f t="shared" si="5"/>
        <v>-7</v>
      </c>
      <c r="AR10" s="36" t="str">
        <f t="shared" si="6"/>
        <v>Aceptable</v>
      </c>
      <c r="AS10" s="80" t="s">
        <v>262</v>
      </c>
      <c r="AT10" s="87" t="s">
        <v>263</v>
      </c>
      <c r="AU10" s="87" t="s">
        <v>264</v>
      </c>
      <c r="AV10" s="10"/>
      <c r="AW10" s="10"/>
      <c r="AX10" s="37" t="s">
        <v>91</v>
      </c>
      <c r="AY10" s="11"/>
      <c r="AZ10" s="11"/>
      <c r="BA10" s="11"/>
      <c r="BB10" s="11" t="str">
        <f t="shared" si="7"/>
        <v/>
      </c>
      <c r="BC10" s="11" t="str">
        <f>IF(ISERROR(IF(AH$12="Ascendente",(IF(AND(BB10&gt;=(-5),BB10&lt;=15),"Aceptable",(IF(AND(BB10&gt;=(-10),BB10&lt;(-5)),"Riesgo","Crítico")))),(IF(AND(BB10&gt;=(-15),BB10&lt;=5),"Aceptable",(IF(AND(BB10&gt;5,BB10&lt;=15),"Riesgo","Crítico")))))),"",(IF(AH10="Ascendente",(IF(AND(BB10&gt;=(-5),BB10&lt;=15),"Aceptable",(IF(AND(BB10&gt;=(-10),BB10&lt;(-5)),"Riesgo","Crítico")))),(IF(AND(BB10&gt;=(-15),BB10&lt;=5),"Aceptable",(IF(AND(BB10&gt;5,BB10&lt;=15),"Riesgo","Crítico")))))))</f>
        <v>Crítico</v>
      </c>
      <c r="BD10" s="11"/>
      <c r="BE10" s="11"/>
      <c r="BF10" s="11"/>
      <c r="BG10" s="11"/>
      <c r="BH10" s="11"/>
      <c r="BI10" s="38">
        <v>0.2</v>
      </c>
      <c r="BJ10" s="11"/>
      <c r="BK10" s="11"/>
      <c r="BL10" s="11"/>
      <c r="BM10" s="11">
        <f t="shared" si="8"/>
        <v>-100</v>
      </c>
      <c r="BN10" s="11" t="str">
        <f>IF(ISERROR(IF(AS$12="Ascendente",(IF(AND(BM10&gt;=(-5),BM10&lt;=15),"Aceptable",(IF(AND(BM10&gt;=(-10),BM10&lt;(-5)),"Riesgo","Crítico")))),(IF(AND(BM10&gt;=(-15),BM10&lt;=5),"Aceptable",(IF(AND(BM10&gt;5,BM10&lt;=15),"Riesgo","Crítico")))))),"",(IF(AS10="Ascendente",(IF(AND(BM10&gt;=(-5),BM10&lt;=15),"Aceptable",(IF(AND(BM10&gt;=(-10),BM10&lt;(-5)),"Riesgo","Crítico")))),(IF(AND(BM10&gt;=(-15),BM10&lt;=5),"Aceptable",(IF(AND(BM10&gt;5,BM10&lt;=15),"Riesgo","Crítico")))))))</f>
        <v>Crítico</v>
      </c>
      <c r="BO10" s="10"/>
      <c r="BP10" s="10"/>
      <c r="BQ10" s="10"/>
      <c r="BR10" s="10"/>
      <c r="BS10" s="13"/>
      <c r="BT10" s="157"/>
      <c r="BU10" s="157"/>
      <c r="BV10" s="157"/>
      <c r="BW10" s="157"/>
      <c r="BX10" s="157"/>
      <c r="BY10" s="33"/>
      <c r="BZ10" s="33"/>
      <c r="CA10" s="33"/>
      <c r="CB10" s="33"/>
      <c r="CC10" s="33"/>
      <c r="CD10" s="33"/>
      <c r="CE10" s="33"/>
      <c r="CF10" s="33"/>
      <c r="CG10" s="33"/>
      <c r="CH10" s="33"/>
      <c r="CI10" s="33"/>
      <c r="CJ10" s="33"/>
      <c r="CK10" s="33"/>
      <c r="CL10" s="16"/>
      <c r="CM10" s="17"/>
      <c r="CN10" s="17"/>
      <c r="CO10" s="17"/>
      <c r="CP10" s="18"/>
      <c r="CQ10" s="18"/>
      <c r="CR10" s="19"/>
      <c r="CS10" s="20"/>
    </row>
    <row r="11" spans="1:97" s="23" customFormat="1" ht="144.75" customHeight="1">
      <c r="A11" s="153" t="s">
        <v>78</v>
      </c>
      <c r="B11" s="32" t="s">
        <v>92</v>
      </c>
      <c r="C11" s="34" t="s">
        <v>131</v>
      </c>
      <c r="D11" s="131" t="s">
        <v>132</v>
      </c>
      <c r="E11" s="124" t="s">
        <v>133</v>
      </c>
      <c r="F11" s="125" t="s">
        <v>146</v>
      </c>
      <c r="G11" s="34" t="s">
        <v>72</v>
      </c>
      <c r="H11" s="34" t="s">
        <v>65</v>
      </c>
      <c r="I11" s="34" t="s">
        <v>66</v>
      </c>
      <c r="J11" s="34" t="s">
        <v>73</v>
      </c>
      <c r="K11" s="124" t="s">
        <v>134</v>
      </c>
      <c r="L11" s="124" t="s">
        <v>77</v>
      </c>
      <c r="M11" s="33" t="s">
        <v>68</v>
      </c>
      <c r="N11" s="35">
        <v>0.95</v>
      </c>
      <c r="O11" s="36"/>
      <c r="P11" s="36">
        <f t="shared" si="0"/>
        <v>-100</v>
      </c>
      <c r="Q11" s="36" t="str">
        <f t="shared" ref="Q11:Q16" si="21">IF(ISERROR(IF(M$12="Ascendente",(IF(AND(P11&gt;=(-5),P11&lt;=15),"Aceptable",(IF(AND(P11&gt;=(-10),P11&lt;(-5)),"Riesgo","Crítico")))),(IF(AND(P11&gt;=(-15),P11&lt;=5),"Aceptable",(IF(AND(P11&gt;5,P11&lt;=15),"Riesgo","Crítico")))))),"",(IF(M11="Ascendente",(IF(AND(P11&gt;=(-5),P11&lt;=15),"Aceptable",(IF(AND(P11&gt;=(-10),P11&lt;(-5)),"Riesgo","Crítico")))),(IF(AND(P11&gt;=(-15),P11&lt;=5),"Aceptable",(IF(AND(P11&gt;5,P11&lt;=15),"Riesgo","Crítico")))))))</f>
        <v>Crítico</v>
      </c>
      <c r="R11" s="36"/>
      <c r="S11" s="37" t="s">
        <v>91</v>
      </c>
      <c r="T11" s="31"/>
      <c r="U11" s="11"/>
      <c r="V11" s="11"/>
      <c r="W11" s="11" t="str">
        <f t="shared" si="13"/>
        <v/>
      </c>
      <c r="X11" s="11" t="str">
        <f t="shared" si="20"/>
        <v>Crítico</v>
      </c>
      <c r="Y11" s="10"/>
      <c r="Z11" s="11"/>
      <c r="AA11" s="11"/>
      <c r="AB11" s="11"/>
      <c r="AC11" s="11"/>
      <c r="AD11" s="37" t="s">
        <v>91</v>
      </c>
      <c r="AE11" s="11"/>
      <c r="AF11" s="11" t="str">
        <f t="shared" si="3"/>
        <v/>
      </c>
      <c r="AG11" s="11" t="str">
        <f t="shared" si="4"/>
        <v>Crítico</v>
      </c>
      <c r="AH11" s="10"/>
      <c r="AI11" s="10"/>
      <c r="AJ11" s="10"/>
      <c r="AK11" s="10"/>
      <c r="AL11" s="10"/>
      <c r="AM11" s="35">
        <v>0.95</v>
      </c>
      <c r="AN11" s="94">
        <v>0.9642857142857143</v>
      </c>
      <c r="AO11" s="89">
        <v>1.9285714285714286</v>
      </c>
      <c r="AP11" s="89">
        <v>2</v>
      </c>
      <c r="AQ11" s="11">
        <f t="shared" si="5"/>
        <v>1.5037593984962427</v>
      </c>
      <c r="AR11" s="36" t="str">
        <f t="shared" si="6"/>
        <v>Aceptable</v>
      </c>
      <c r="AS11" s="90" t="s">
        <v>241</v>
      </c>
      <c r="AT11" s="90" t="s">
        <v>242</v>
      </c>
      <c r="AU11" s="90" t="s">
        <v>243</v>
      </c>
      <c r="AV11" s="10" t="s">
        <v>244</v>
      </c>
      <c r="AW11" s="10"/>
      <c r="AX11" s="38" t="s">
        <v>91</v>
      </c>
      <c r="AY11" s="11"/>
      <c r="AZ11" s="11"/>
      <c r="BA11" s="11"/>
      <c r="BB11" s="11" t="str">
        <f t="shared" si="7"/>
        <v/>
      </c>
      <c r="BC11" s="11" t="str">
        <f>IF(ISERROR(IF(AH$12="Ascendente",(IF(AND(BB11&gt;=(-5),BB11&lt;=15),"Aceptable",(IF(AND(BB11&gt;=(-10),BB11&lt;(-5)),"Riesgo","Crítico")))),(IF(AND(BB11&gt;=(-15),BB11&lt;=5),"Aceptable",(IF(AND(BB11&gt;5,BB11&lt;=15),"Riesgo","Crítico")))))),"",(IF(AH11="Ascendente",(IF(AND(BB11&gt;=(-5),BB11&lt;=15),"Aceptable",(IF(AND(BB11&gt;=(-10),BB11&lt;(-5)),"Riesgo","Crítico")))),(IF(AND(BB11&gt;=(-15),BB11&lt;=5),"Aceptable",(IF(AND(BB11&gt;5,BB11&lt;=15),"Riesgo","Crítico")))))))</f>
        <v>Crítico</v>
      </c>
      <c r="BD11" s="11"/>
      <c r="BE11" s="11"/>
      <c r="BF11" s="11"/>
      <c r="BG11" s="11"/>
      <c r="BH11" s="11"/>
      <c r="BI11" s="35">
        <v>0.95</v>
      </c>
      <c r="BJ11" s="11"/>
      <c r="BK11" s="11"/>
      <c r="BL11" s="11"/>
      <c r="BM11" s="11">
        <f t="shared" si="8"/>
        <v>-100</v>
      </c>
      <c r="BN11" s="11" t="str">
        <f>IF(ISERROR(IF(AS$12="Ascendente",(IF(AND(BM11&gt;=(-5),BM11&lt;=15),"Aceptable",(IF(AND(BM11&gt;=(-10),BM11&lt;(-5)),"Riesgo","Crítico")))),(IF(AND(BM11&gt;=(-15),BM11&lt;=5),"Aceptable",(IF(AND(BM11&gt;5,BM11&lt;=15),"Riesgo","Crítico")))))),"",(IF(AS11="Ascendente",(IF(AND(BM11&gt;=(-5),BM11&lt;=15),"Aceptable",(IF(AND(BM11&gt;=(-10),BM11&lt;(-5)),"Riesgo","Crítico")))),(IF(AND(BM11&gt;=(-15),BM11&lt;=5),"Aceptable",(IF(AND(BM11&gt;5,BM11&lt;=15),"Riesgo","Crítico")))))))</f>
        <v>Crítico</v>
      </c>
      <c r="BO11" s="10"/>
      <c r="BP11" s="13"/>
      <c r="BQ11" s="13"/>
      <c r="BR11" s="13"/>
      <c r="BS11" s="13"/>
      <c r="BT11" s="157"/>
      <c r="BU11" s="157"/>
      <c r="BV11" s="157"/>
      <c r="BW11" s="157"/>
      <c r="BX11" s="157"/>
      <c r="BY11" s="33"/>
      <c r="BZ11" s="33"/>
      <c r="CA11" s="33"/>
      <c r="CB11" s="33"/>
      <c r="CC11" s="33"/>
      <c r="CD11" s="33"/>
      <c r="CE11" s="33"/>
      <c r="CF11" s="33"/>
      <c r="CG11" s="33"/>
      <c r="CH11" s="33"/>
      <c r="CI11" s="33"/>
      <c r="CJ11" s="33"/>
      <c r="CK11" s="33"/>
      <c r="CL11" s="13"/>
      <c r="CM11" s="13"/>
      <c r="CN11" s="13"/>
      <c r="CO11" s="13"/>
      <c r="CP11" s="13"/>
      <c r="CQ11" s="10"/>
      <c r="CR11" s="10"/>
      <c r="CS11" s="20"/>
    </row>
    <row r="12" spans="1:97" s="23" customFormat="1" ht="82.5" customHeight="1">
      <c r="A12" s="153"/>
      <c r="B12" s="32" t="s">
        <v>93</v>
      </c>
      <c r="C12" s="33" t="s">
        <v>135</v>
      </c>
      <c r="D12" s="131" t="s">
        <v>117</v>
      </c>
      <c r="E12" s="34" t="s">
        <v>202</v>
      </c>
      <c r="F12" s="33" t="s">
        <v>137</v>
      </c>
      <c r="G12" s="70" t="s">
        <v>72</v>
      </c>
      <c r="H12" s="34" t="s">
        <v>65</v>
      </c>
      <c r="I12" s="34" t="s">
        <v>66</v>
      </c>
      <c r="J12" s="34" t="s">
        <v>73</v>
      </c>
      <c r="K12" s="34" t="s">
        <v>138</v>
      </c>
      <c r="L12" s="34" t="s">
        <v>136</v>
      </c>
      <c r="M12" s="33" t="s">
        <v>68</v>
      </c>
      <c r="N12" s="35">
        <v>0.95</v>
      </c>
      <c r="O12" s="36"/>
      <c r="P12" s="36">
        <f>IF(ISERROR((-1)*(100-((O12*100)/N12))),"",((-1)*(100-((O12*100)/N12))))</f>
        <v>-100</v>
      </c>
      <c r="Q12" s="36" t="str">
        <f t="shared" si="21"/>
        <v>Crítico</v>
      </c>
      <c r="R12" s="36"/>
      <c r="S12" s="37" t="s">
        <v>91</v>
      </c>
      <c r="T12" s="31"/>
      <c r="U12" s="11"/>
      <c r="V12" s="11"/>
      <c r="W12" s="11" t="str">
        <f t="shared" si="13"/>
        <v/>
      </c>
      <c r="X12" s="11" t="str">
        <f t="shared" si="20"/>
        <v>Crítico</v>
      </c>
      <c r="Y12" s="10"/>
      <c r="Z12" s="11"/>
      <c r="AA12" s="11"/>
      <c r="AB12" s="11"/>
      <c r="AC12" s="11"/>
      <c r="AD12" s="126">
        <v>0.42</v>
      </c>
      <c r="AE12" s="144">
        <v>0.46875</v>
      </c>
      <c r="AF12" s="11">
        <f>IF(ISERROR((-1)*(100-((AE12*100)/AD12))),"",((-1)*(100-((AE12*100)/AD12))))</f>
        <v>11.607142857142861</v>
      </c>
      <c r="AG12" s="11" t="str">
        <f>IF(ISERROR(IF(AC$12="Ascendente",(IF(AND(AF12&gt;=(-5),AF12&lt;=15),"Aceptable",(IF(AND(AF12&gt;=(-10),AF12&lt;(-5)),"Riesgo","Crítico")))),(IF(AND(AF12&gt;=(-15),AF12&lt;=5),"Aceptable",(IF(AND(AF12&gt;5,AF12&lt;=15),"Riesgo","Crítico")))))),"",(IF(AC12="Ascendente",(IF(AND(AF12&gt;=(-5),AF12&lt;=15),"Aceptable",(IF(AND(AF12&gt;=(-10),AF12&lt;(-5)),"Riesgo","Crítico")))),(IF(AND(AF12&gt;=(-15),AF12&lt;=5),"Aceptable",(IF(AND(AF12&gt;5,AF12&lt;=15),"Riesgo","Crítico")))))))</f>
        <v>Riesgo</v>
      </c>
      <c r="AH12" s="10" t="s">
        <v>232</v>
      </c>
      <c r="AI12" s="10" t="s">
        <v>233</v>
      </c>
      <c r="AJ12" s="10" t="s">
        <v>234</v>
      </c>
      <c r="AK12" s="10"/>
      <c r="AL12" s="10"/>
      <c r="AM12" s="35">
        <v>0.95</v>
      </c>
      <c r="AN12" s="94">
        <v>0.89905405405405403</v>
      </c>
      <c r="AO12" s="89">
        <v>66.53</v>
      </c>
      <c r="AP12" s="89">
        <v>74</v>
      </c>
      <c r="AQ12" s="11">
        <f>IF(ISERROR((-1)*(100-((AN12*100)/AM12))),"",((-1)*(100-((AN12*100)/AM12))))</f>
        <v>-5.3627311522048302</v>
      </c>
      <c r="AR12" s="36" t="str">
        <f t="shared" si="6"/>
        <v>Aceptable</v>
      </c>
      <c r="AS12" s="90" t="s">
        <v>245</v>
      </c>
      <c r="AT12" s="90" t="s">
        <v>246</v>
      </c>
      <c r="AU12" s="90" t="s">
        <v>247</v>
      </c>
      <c r="AV12" s="10" t="s">
        <v>248</v>
      </c>
      <c r="AW12" s="11"/>
      <c r="AX12" s="38" t="s">
        <v>91</v>
      </c>
      <c r="AY12" s="11"/>
      <c r="AZ12" s="11"/>
      <c r="BA12" s="11"/>
      <c r="BB12" s="11" t="str">
        <f>IF(ISERROR((-1)*(100-((AY12*100)/AX12))),"",((-1)*(100-((AY12*100)/AX12))))</f>
        <v/>
      </c>
      <c r="BC12" s="11" t="str">
        <f>IF(ISERROR(IF(AH$12="Ascendente",(IF(AND(BB12&gt;=(-5),BB12&lt;=15),"Aceptable",(IF(AND(BB12&gt;=(-10),BB12&lt;(-5)),"Riesgo","Crítico")))),(IF(AND(BB12&gt;=(-15),BB12&lt;=5),"Aceptable",(IF(AND(BB12&gt;5,BB12&lt;=15),"Riesgo","Crítico")))))),"",(IF(AH12="Ascendente",(IF(AND(BB12&gt;=(-5),BB12&lt;=15),"Aceptable",(IF(AND(BB12&gt;=(-10),BB12&lt;(-5)),"Riesgo","Crítico")))),(IF(AND(BB12&gt;=(-15),BB12&lt;=5),"Aceptable",(IF(AND(BB12&gt;5,BB12&lt;=15),"Riesgo","Crítico")))))))</f>
        <v>Crítico</v>
      </c>
      <c r="BD12" s="11"/>
      <c r="BE12" s="11"/>
      <c r="BF12" s="11"/>
      <c r="BG12" s="11"/>
      <c r="BH12" s="11"/>
      <c r="BI12" s="35">
        <v>0.95</v>
      </c>
      <c r="BJ12" s="11"/>
      <c r="BK12" s="11"/>
      <c r="BL12" s="11"/>
      <c r="BM12" s="11">
        <f>IF(ISERROR((-1)*(100-((BJ12*100)/BI12))),"",((-1)*(100-((BJ12*100)/BI12))))</f>
        <v>-100</v>
      </c>
      <c r="BN12" s="11" t="str">
        <f>IF(ISERROR(IF(AS$12="Ascendente",(IF(AND(BM12&gt;=(-5),BM12&lt;=15),"Aceptable",(IF(AND(BM12&gt;=(-10),BM12&lt;(-5)),"Riesgo","Crítico")))),(IF(AND(BM12&gt;=(-15),BM12&lt;=5),"Aceptable",(IF(AND(BM12&gt;5,BM12&lt;=15),"Riesgo","Crítico")))))),"",(IF(AS12="Ascendente",(IF(AND(BM12&gt;=(-5),BM12&lt;=15),"Aceptable",(IF(AND(BM12&gt;=(-10),BM12&lt;(-5)),"Riesgo","Crítico")))),(IF(AND(BM12&gt;=(-15),BM12&lt;=5),"Aceptable",(IF(AND(BM12&gt;5,BM12&lt;=15),"Riesgo","Crítico")))))))</f>
        <v>Crítico</v>
      </c>
      <c r="BO12" s="9"/>
      <c r="BP12" s="13"/>
      <c r="BQ12" s="13"/>
      <c r="BR12" s="13"/>
      <c r="BS12" s="13"/>
      <c r="BT12" s="33"/>
      <c r="BU12" s="33"/>
      <c r="BV12" s="43"/>
      <c r="BW12" s="42"/>
      <c r="BX12" s="41"/>
      <c r="BY12" s="33"/>
      <c r="BZ12" s="33"/>
      <c r="CA12" s="33"/>
      <c r="CB12" s="33"/>
      <c r="CC12" s="33"/>
      <c r="CD12" s="33"/>
      <c r="CE12" s="33"/>
      <c r="CF12" s="33"/>
      <c r="CG12" s="33">
        <v>100000</v>
      </c>
      <c r="CH12" s="33"/>
      <c r="CI12" s="33"/>
      <c r="CJ12" s="33"/>
      <c r="CK12" s="33">
        <v>400000</v>
      </c>
      <c r="CL12" s="15"/>
      <c r="CM12" s="16"/>
      <c r="CN12" s="17"/>
      <c r="CO12" s="18"/>
      <c r="CP12" s="18"/>
      <c r="CQ12" s="18"/>
      <c r="CR12" s="10" t="s">
        <v>79</v>
      </c>
      <c r="CS12" s="20"/>
    </row>
    <row r="13" spans="1:97" s="23" customFormat="1" ht="131.25" customHeight="1">
      <c r="A13" s="153"/>
      <c r="B13" s="32" t="s">
        <v>94</v>
      </c>
      <c r="C13" s="33" t="s">
        <v>201</v>
      </c>
      <c r="D13" s="132" t="s">
        <v>140</v>
      </c>
      <c r="E13" s="44" t="s">
        <v>141</v>
      </c>
      <c r="F13" s="54" t="s">
        <v>142</v>
      </c>
      <c r="G13" s="34" t="s">
        <v>72</v>
      </c>
      <c r="H13" s="54" t="s">
        <v>74</v>
      </c>
      <c r="I13" s="54" t="s">
        <v>75</v>
      </c>
      <c r="J13" s="54" t="s">
        <v>73</v>
      </c>
      <c r="K13" s="54" t="s">
        <v>115</v>
      </c>
      <c r="L13" s="54" t="s">
        <v>139</v>
      </c>
      <c r="M13" s="33" t="s">
        <v>68</v>
      </c>
      <c r="N13" s="35">
        <v>0.95</v>
      </c>
      <c r="O13" s="39"/>
      <c r="P13" s="36">
        <f t="shared" si="0"/>
        <v>-100</v>
      </c>
      <c r="Q13" s="36" t="str">
        <f t="shared" si="21"/>
        <v>Crítico</v>
      </c>
      <c r="R13" s="39"/>
      <c r="S13" s="37" t="s">
        <v>91</v>
      </c>
      <c r="T13" s="24"/>
      <c r="U13" s="24"/>
      <c r="V13" s="24"/>
      <c r="W13" s="11" t="str">
        <f t="shared" si="13"/>
        <v/>
      </c>
      <c r="X13" s="11" t="str">
        <f t="shared" si="20"/>
        <v>Crítico</v>
      </c>
      <c r="Y13" s="13"/>
      <c r="Z13" s="24"/>
      <c r="AA13" s="24"/>
      <c r="AB13" s="24"/>
      <c r="AC13" s="24"/>
      <c r="AD13" s="37" t="s">
        <v>91</v>
      </c>
      <c r="AE13" s="24"/>
      <c r="AF13" s="11" t="str">
        <f t="shared" ref="AF13:AF15" si="22">IF(ISERROR((-1)*(100-((AE13*100)/AD13))),"",((-1)*(100-((AE13*100)/AD13))))</f>
        <v/>
      </c>
      <c r="AG13" s="11" t="str">
        <f t="shared" ref="AG13:AG16" si="23">IF(ISERROR(IF(AC$12="Ascendente",(IF(AND(AF13&gt;=(-5),AF13&lt;=15),"Aceptable",(IF(AND(AF13&gt;=(-10),AF13&lt;(-5)),"Riesgo","Crítico")))),(IF(AND(AF13&gt;=(-15),AF13&lt;=5),"Aceptable",(IF(AND(AF13&gt;5,AF13&lt;=15),"Riesgo","Crítico")))))),"",(IF(AC13="Ascendente",(IF(AND(AF13&gt;=(-5),AF13&lt;=15),"Aceptable",(IF(AND(AF13&gt;=(-10),AF13&lt;(-5)),"Riesgo","Crítico")))),(IF(AND(AF13&gt;=(-15),AF13&lt;=5),"Aceptable",(IF(AND(AF13&gt;5,AF13&lt;=15),"Riesgo","Crítico")))))))</f>
        <v>Crítico</v>
      </c>
      <c r="AH13" s="24"/>
      <c r="AI13" s="24"/>
      <c r="AJ13" s="24"/>
      <c r="AK13" s="24"/>
      <c r="AL13" s="24"/>
      <c r="AM13" s="38">
        <v>0.9</v>
      </c>
      <c r="AN13" s="31">
        <v>0.89</v>
      </c>
      <c r="AO13" s="11">
        <v>8940</v>
      </c>
      <c r="AP13" s="11">
        <v>100</v>
      </c>
      <c r="AQ13" s="11">
        <f t="shared" ref="AQ13:AQ15" si="24">IF(ISERROR((-1)*(100-((AN13*100)/AM13))),"",((-1)*(100-((AN13*100)/AM13))))</f>
        <v>-1.1111111111111143</v>
      </c>
      <c r="AR13" s="36" t="str">
        <f t="shared" ref="AR13:AR16" si="25">IF(ISERROR(IF(Y$12="Ascendente",(IF(AND(AQ13&gt;=(-5),AQ13&lt;=15),"Aceptable",(IF(AND(AQ13&gt;=(-10),AQ13&lt;(-5)),"Riesgo","Crítico")))),(IF(AND(AQ13&gt;=(-15),AQ13&lt;=5),"Aceptable",(IF(AND(AQ13&gt;5,AQ13&lt;=15),"Riesgo","Crítico")))))),"",(IF(Y13="Ascendente",(IF(AND(AQ13&gt;=(-5),AQ13&lt;=15),"Aceptable",(IF(AND(AQ13&gt;=(-10),AQ13&lt;(-5)),"Riesgo","Crítico")))),(IF(AND(AQ13&gt;=(-15),AQ13&lt;=5),"Aceptable",(IF(AND(AQ13&gt;5,AQ13&lt;=15),"Riesgo","Crítico")))))))</f>
        <v>Aceptable</v>
      </c>
      <c r="AS13" s="13" t="s">
        <v>238</v>
      </c>
      <c r="AT13" s="13" t="s">
        <v>239</v>
      </c>
      <c r="AU13" s="13" t="s">
        <v>240</v>
      </c>
      <c r="AV13" s="24"/>
      <c r="AW13" s="24"/>
      <c r="AX13" s="38" t="s">
        <v>91</v>
      </c>
      <c r="AY13" s="24"/>
      <c r="AZ13" s="24"/>
      <c r="BA13" s="24"/>
      <c r="BB13" s="11" t="str">
        <f t="shared" ref="BB13:BB15" si="26">IF(ISERROR((-1)*(100-((AY13*100)/AX13))),"",((-1)*(100-((AY13*100)/AX13))))</f>
        <v/>
      </c>
      <c r="BC13" s="11" t="str">
        <f t="shared" ref="BC13:BC15" si="27">IF(ISERROR(IF(AH$12="Ascendente",(IF(AND(BB13&gt;=(-5),BB13&lt;=15),"Aceptable",(IF(AND(BB13&gt;=(-10),BB13&lt;(-5)),"Riesgo","Crítico")))),(IF(AND(BB13&gt;=(-15),BB13&lt;=5),"Aceptable",(IF(AND(BB13&gt;5,BB13&lt;=15),"Riesgo","Crítico")))))),"",(IF(AH13="Ascendente",(IF(AND(BB13&gt;=(-5),BB13&lt;=15),"Aceptable",(IF(AND(BB13&gt;=(-10),BB13&lt;(-5)),"Riesgo","Crítico")))),(IF(AND(BB13&gt;=(-15),BB13&lt;=5),"Aceptable",(IF(AND(BB13&gt;5,BB13&lt;=15),"Riesgo","Crítico")))))))</f>
        <v>Crítico</v>
      </c>
      <c r="BD13" s="24"/>
      <c r="BE13" s="24"/>
      <c r="BF13" s="24"/>
      <c r="BG13" s="24"/>
      <c r="BH13" s="24"/>
      <c r="BI13" s="38">
        <v>0.95</v>
      </c>
      <c r="BJ13" s="24"/>
      <c r="BK13" s="24"/>
      <c r="BL13" s="24"/>
      <c r="BM13" s="11">
        <f t="shared" ref="BM13:BM16" si="28">IF(ISERROR((-1)*(100-((BJ13*100)/BI13))),"",((-1)*(100-((BJ13*100)/BI13))))</f>
        <v>-100</v>
      </c>
      <c r="BN13" s="11" t="str">
        <f t="shared" ref="BN13:BN16" si="29">IF(ISERROR(IF(AS$12="Ascendente",(IF(AND(BM13&gt;=(-5),BM13&lt;=15),"Aceptable",(IF(AND(BM13&gt;=(-10),BM13&lt;(-5)),"Riesgo","Crítico")))),(IF(AND(BM13&gt;=(-15),BM13&lt;=5),"Aceptable",(IF(AND(BM13&gt;5,BM13&lt;=15),"Riesgo","Crítico")))))),"",(IF(AS13="Ascendente",(IF(AND(BM13&gt;=(-5),BM13&lt;=15),"Aceptable",(IF(AND(BM13&gt;=(-10),BM13&lt;(-5)),"Riesgo","Crítico")))),(IF(AND(BM13&gt;=(-15),BM13&lt;=5),"Aceptable",(IF(AND(BM13&gt;5,BM13&lt;=15),"Riesgo","Crítico")))))))</f>
        <v>Crítico</v>
      </c>
      <c r="BO13" s="24"/>
      <c r="BP13" s="24"/>
      <c r="BQ13" s="24"/>
      <c r="BR13" s="24"/>
      <c r="BS13" s="24"/>
      <c r="BT13" s="44"/>
      <c r="BU13" s="33"/>
      <c r="BV13" s="40"/>
      <c r="BW13" s="41"/>
      <c r="BX13" s="41"/>
      <c r="BY13" s="33"/>
      <c r="BZ13" s="33"/>
      <c r="CA13" s="33"/>
      <c r="CB13" s="33"/>
      <c r="CC13" s="33"/>
      <c r="CD13" s="33"/>
      <c r="CE13" s="33"/>
      <c r="CF13" s="33"/>
      <c r="CG13" s="33"/>
      <c r="CH13" s="33"/>
      <c r="CI13" s="33"/>
      <c r="CJ13" s="33">
        <v>150000</v>
      </c>
      <c r="CK13" s="33"/>
      <c r="CL13" s="13"/>
      <c r="CM13" s="13"/>
      <c r="CN13" s="13"/>
      <c r="CO13" s="13"/>
      <c r="CP13" s="13"/>
      <c r="CQ13" s="10"/>
      <c r="CR13" s="10" t="s">
        <v>80</v>
      </c>
      <c r="CS13" s="20"/>
    </row>
    <row r="14" spans="1:97" s="23" customFormat="1" ht="153.75" customHeight="1">
      <c r="A14" s="153"/>
      <c r="B14" s="32" t="s">
        <v>99</v>
      </c>
      <c r="C14" s="33" t="s">
        <v>98</v>
      </c>
      <c r="D14" s="133" t="s">
        <v>100</v>
      </c>
      <c r="E14" s="61" t="s">
        <v>101</v>
      </c>
      <c r="F14" s="71" t="s">
        <v>182</v>
      </c>
      <c r="G14" s="62" t="s">
        <v>102</v>
      </c>
      <c r="H14" s="62" t="s">
        <v>103</v>
      </c>
      <c r="I14" s="62" t="s">
        <v>104</v>
      </c>
      <c r="J14" s="62" t="s">
        <v>105</v>
      </c>
      <c r="K14" s="63" t="s">
        <v>116</v>
      </c>
      <c r="L14" s="63" t="s">
        <v>183</v>
      </c>
      <c r="M14" s="64" t="s">
        <v>97</v>
      </c>
      <c r="N14" s="35">
        <v>0.66</v>
      </c>
      <c r="O14" s="39"/>
      <c r="P14" s="36">
        <f t="shared" si="0"/>
        <v>-100</v>
      </c>
      <c r="Q14" s="36" t="str">
        <f t="shared" si="21"/>
        <v>Crítico</v>
      </c>
      <c r="R14" s="39"/>
      <c r="S14" s="37" t="s">
        <v>91</v>
      </c>
      <c r="T14" s="24"/>
      <c r="U14" s="24"/>
      <c r="V14" s="24"/>
      <c r="W14" s="11" t="str">
        <f t="shared" si="13"/>
        <v/>
      </c>
      <c r="X14" s="11" t="str">
        <f t="shared" si="20"/>
        <v>Crítico</v>
      </c>
      <c r="Y14" s="24"/>
      <c r="Z14" s="24"/>
      <c r="AA14" s="24"/>
      <c r="AB14" s="24"/>
      <c r="AC14" s="24"/>
      <c r="AD14" s="38">
        <v>0.33</v>
      </c>
      <c r="AE14" s="11">
        <v>0.25</v>
      </c>
      <c r="AF14" s="11">
        <f t="shared" si="22"/>
        <v>-24.242424242424249</v>
      </c>
      <c r="AG14" s="11" t="str">
        <f t="shared" si="23"/>
        <v>Crítico</v>
      </c>
      <c r="AH14" s="83" t="s">
        <v>224</v>
      </c>
      <c r="AI14" s="83" t="s">
        <v>225</v>
      </c>
      <c r="AJ14" s="83" t="s">
        <v>226</v>
      </c>
      <c r="AK14" s="24"/>
      <c r="AL14" s="24"/>
      <c r="AM14" s="38">
        <v>0.33</v>
      </c>
      <c r="AN14" s="95">
        <f>AO14/AP14</f>
        <v>0.25</v>
      </c>
      <c r="AO14" s="96">
        <v>1.5</v>
      </c>
      <c r="AP14" s="96">
        <v>6</v>
      </c>
      <c r="AQ14" s="11">
        <f t="shared" si="24"/>
        <v>-24.242424242424249</v>
      </c>
      <c r="AR14" s="36" t="str">
        <f t="shared" si="25"/>
        <v>Crítico</v>
      </c>
      <c r="AS14" s="93" t="s">
        <v>252</v>
      </c>
      <c r="AT14" s="93" t="s">
        <v>272</v>
      </c>
      <c r="AU14" s="93" t="s">
        <v>226</v>
      </c>
      <c r="AV14" s="24"/>
      <c r="AW14" s="24"/>
      <c r="AX14" s="38" t="s">
        <v>91</v>
      </c>
      <c r="AY14" s="24"/>
      <c r="AZ14" s="24"/>
      <c r="BA14" s="24"/>
      <c r="BB14" s="11" t="str">
        <f t="shared" si="26"/>
        <v/>
      </c>
      <c r="BC14" s="11" t="str">
        <f t="shared" si="27"/>
        <v>Crítico</v>
      </c>
      <c r="BD14" s="24"/>
      <c r="BE14" s="24"/>
      <c r="BF14" s="24"/>
      <c r="BG14" s="24"/>
      <c r="BH14" s="24"/>
      <c r="BI14" s="38">
        <v>0.66</v>
      </c>
      <c r="BJ14" s="24"/>
      <c r="BK14" s="24"/>
      <c r="BL14" s="24"/>
      <c r="BM14" s="11">
        <f t="shared" si="28"/>
        <v>-100</v>
      </c>
      <c r="BN14" s="11" t="str">
        <f t="shared" si="29"/>
        <v>Crítico</v>
      </c>
      <c r="BO14" s="24"/>
      <c r="BP14" s="24"/>
      <c r="BQ14" s="24"/>
      <c r="BR14" s="24"/>
      <c r="BS14" s="24"/>
      <c r="BT14" s="157"/>
      <c r="BU14" s="157"/>
      <c r="BV14" s="157"/>
      <c r="BW14" s="157"/>
      <c r="BX14" s="157"/>
      <c r="BY14" s="33"/>
      <c r="BZ14" s="33"/>
      <c r="CA14" s="33"/>
      <c r="CB14" s="33"/>
      <c r="CC14" s="33"/>
      <c r="CD14" s="33"/>
      <c r="CE14" s="33"/>
      <c r="CF14" s="33"/>
      <c r="CG14" s="33"/>
      <c r="CH14" s="33"/>
      <c r="CI14" s="33"/>
      <c r="CJ14" s="33"/>
      <c r="CK14" s="33"/>
      <c r="CL14" s="13"/>
      <c r="CM14" s="13"/>
      <c r="CN14" s="13"/>
      <c r="CO14" s="13"/>
      <c r="CP14" s="13"/>
      <c r="CQ14" s="10"/>
      <c r="CR14" s="10"/>
      <c r="CS14" s="20"/>
    </row>
    <row r="15" spans="1:97" s="23" customFormat="1" ht="159.75" customHeight="1">
      <c r="A15" s="153"/>
      <c r="B15" s="32" t="s">
        <v>107</v>
      </c>
      <c r="C15" s="33" t="s">
        <v>184</v>
      </c>
      <c r="D15" s="134" t="s">
        <v>185</v>
      </c>
      <c r="E15" s="65" t="s">
        <v>203</v>
      </c>
      <c r="F15" s="65" t="s">
        <v>186</v>
      </c>
      <c r="G15" s="72" t="s">
        <v>118</v>
      </c>
      <c r="H15" s="65" t="s">
        <v>65</v>
      </c>
      <c r="I15" s="65" t="s">
        <v>66</v>
      </c>
      <c r="J15" s="65" t="s">
        <v>73</v>
      </c>
      <c r="K15" s="65" t="s">
        <v>187</v>
      </c>
      <c r="L15" s="65" t="s">
        <v>188</v>
      </c>
      <c r="M15" s="60" t="s">
        <v>68</v>
      </c>
      <c r="N15" s="35">
        <v>1</v>
      </c>
      <c r="O15" s="39"/>
      <c r="P15" s="36">
        <f t="shared" si="0"/>
        <v>-100</v>
      </c>
      <c r="Q15" s="36" t="str">
        <f t="shared" si="21"/>
        <v>Crítico</v>
      </c>
      <c r="R15" s="39"/>
      <c r="S15" s="35">
        <v>0.17</v>
      </c>
      <c r="T15" s="136">
        <v>0.17</v>
      </c>
      <c r="U15" s="11">
        <v>2</v>
      </c>
      <c r="V15" s="11">
        <v>12</v>
      </c>
      <c r="W15" s="11">
        <f t="shared" si="13"/>
        <v>-1.4210854715202004E-14</v>
      </c>
      <c r="X15" s="11" t="str">
        <f t="shared" si="20"/>
        <v>Aceptable</v>
      </c>
      <c r="Y15" s="74" t="s">
        <v>204</v>
      </c>
      <c r="Z15" s="75" t="s">
        <v>205</v>
      </c>
      <c r="AA15" s="75" t="s">
        <v>206</v>
      </c>
      <c r="AB15" s="76" t="s">
        <v>167</v>
      </c>
      <c r="AC15" s="11" t="s">
        <v>167</v>
      </c>
      <c r="AD15" s="35">
        <v>0.25</v>
      </c>
      <c r="AE15" s="24">
        <v>0.25</v>
      </c>
      <c r="AF15" s="11">
        <f t="shared" si="22"/>
        <v>0</v>
      </c>
      <c r="AG15" s="11" t="str">
        <f t="shared" si="23"/>
        <v>Aceptable</v>
      </c>
      <c r="AH15" s="88" t="s">
        <v>227</v>
      </c>
      <c r="AI15" s="88" t="s">
        <v>205</v>
      </c>
      <c r="AJ15" s="88" t="s">
        <v>228</v>
      </c>
      <c r="AK15" s="24"/>
      <c r="AL15" s="24"/>
      <c r="AM15" s="38">
        <v>0.5</v>
      </c>
      <c r="AN15" s="97">
        <f>AO15/AP15</f>
        <v>0.5</v>
      </c>
      <c r="AO15" s="98">
        <v>6</v>
      </c>
      <c r="AP15" s="98">
        <v>12</v>
      </c>
      <c r="AQ15" s="11">
        <f t="shared" si="24"/>
        <v>0</v>
      </c>
      <c r="AR15" s="36" t="str">
        <f t="shared" si="25"/>
        <v>Aceptable</v>
      </c>
      <c r="AS15" s="69" t="s">
        <v>256</v>
      </c>
      <c r="AT15" s="69" t="s">
        <v>205</v>
      </c>
      <c r="AU15" s="88" t="s">
        <v>257</v>
      </c>
      <c r="AV15" s="24"/>
      <c r="AW15" s="24"/>
      <c r="AX15" s="38">
        <v>0.75</v>
      </c>
      <c r="AY15" s="148">
        <f>AZ15/BA15</f>
        <v>0.75</v>
      </c>
      <c r="AZ15" s="24">
        <v>9</v>
      </c>
      <c r="BA15" s="24">
        <v>12</v>
      </c>
      <c r="BB15" s="11">
        <f t="shared" si="26"/>
        <v>0</v>
      </c>
      <c r="BC15" s="11" t="str">
        <f t="shared" si="27"/>
        <v>Aceptable</v>
      </c>
      <c r="BD15" s="151" t="s">
        <v>274</v>
      </c>
      <c r="BE15" s="152" t="s">
        <v>275</v>
      </c>
      <c r="BF15" s="152" t="s">
        <v>276</v>
      </c>
      <c r="BG15" s="24"/>
      <c r="BH15" s="24"/>
      <c r="BI15" s="35">
        <v>1</v>
      </c>
      <c r="BJ15" s="24"/>
      <c r="BK15" s="24"/>
      <c r="BL15" s="24"/>
      <c r="BM15" s="11">
        <f t="shared" si="28"/>
        <v>-100</v>
      </c>
      <c r="BN15" s="11" t="str">
        <f t="shared" si="29"/>
        <v>Crítico</v>
      </c>
      <c r="BO15" s="24"/>
      <c r="BP15" s="24"/>
      <c r="BQ15" s="24"/>
      <c r="BR15" s="24"/>
      <c r="BS15" s="24"/>
      <c r="BT15" s="157"/>
      <c r="BU15" s="157"/>
      <c r="BV15" s="157"/>
      <c r="BW15" s="157"/>
      <c r="BX15" s="157"/>
      <c r="BY15" s="33"/>
      <c r="BZ15" s="33"/>
      <c r="CA15" s="33"/>
      <c r="CB15" s="33"/>
      <c r="CC15" s="33"/>
      <c r="CD15" s="33"/>
      <c r="CE15" s="33"/>
      <c r="CF15" s="33"/>
      <c r="CG15" s="33"/>
      <c r="CH15" s="33"/>
      <c r="CI15" s="33"/>
      <c r="CJ15" s="33"/>
      <c r="CK15" s="33"/>
      <c r="CL15" s="13"/>
      <c r="CM15" s="13"/>
      <c r="CN15" s="13"/>
      <c r="CO15" s="13"/>
      <c r="CP15" s="13"/>
      <c r="CQ15" s="10"/>
      <c r="CR15" s="10"/>
      <c r="CS15" s="20"/>
    </row>
    <row r="16" spans="1:97" s="23" customFormat="1" ht="170.25" customHeight="1">
      <c r="A16" s="153"/>
      <c r="B16" s="32" t="s">
        <v>109</v>
      </c>
      <c r="C16" s="69" t="s">
        <v>143</v>
      </c>
      <c r="D16" s="135" t="s">
        <v>144</v>
      </c>
      <c r="E16" s="67" t="s">
        <v>145</v>
      </c>
      <c r="F16" s="66" t="s">
        <v>189</v>
      </c>
      <c r="G16" s="62" t="s">
        <v>102</v>
      </c>
      <c r="H16" s="66" t="s">
        <v>65</v>
      </c>
      <c r="I16" s="66" t="s">
        <v>66</v>
      </c>
      <c r="J16" s="66" t="s">
        <v>73</v>
      </c>
      <c r="K16" s="67" t="s">
        <v>190</v>
      </c>
      <c r="L16" s="67" t="s">
        <v>191</v>
      </c>
      <c r="M16" s="68" t="s">
        <v>68</v>
      </c>
      <c r="N16" s="35">
        <v>1</v>
      </c>
      <c r="O16" s="39"/>
      <c r="P16" s="36">
        <f t="shared" si="0"/>
        <v>-100</v>
      </c>
      <c r="Q16" s="36" t="str">
        <f t="shared" si="21"/>
        <v>Crítico</v>
      </c>
      <c r="R16" s="39"/>
      <c r="S16" s="37" t="s">
        <v>91</v>
      </c>
      <c r="T16" s="77"/>
      <c r="U16" s="78"/>
      <c r="V16" s="78"/>
      <c r="W16" s="11" t="str">
        <f t="shared" si="13"/>
        <v/>
      </c>
      <c r="X16" s="11" t="str">
        <f t="shared" si="20"/>
        <v>Crítico</v>
      </c>
      <c r="Y16" s="79"/>
      <c r="Z16" s="80"/>
      <c r="AA16" s="80"/>
      <c r="AB16" s="78"/>
      <c r="AC16" s="24"/>
      <c r="AD16" s="37" t="s">
        <v>91</v>
      </c>
      <c r="AE16" s="77"/>
      <c r="AF16" s="11" t="str">
        <f>IF(ISERROR((-1)*(100-((AE16*100)/AD16))),"",((-1)*(100-((AE16*100)/AD16))))</f>
        <v/>
      </c>
      <c r="AG16" s="11" t="str">
        <f t="shared" si="23"/>
        <v>Crítico</v>
      </c>
      <c r="AH16" s="84"/>
      <c r="AI16" s="86"/>
      <c r="AJ16" s="86"/>
      <c r="AK16" s="24"/>
      <c r="AL16" s="24"/>
      <c r="AM16" s="35">
        <v>0.5</v>
      </c>
      <c r="AN16" s="77">
        <v>0.5</v>
      </c>
      <c r="AO16" s="78">
        <v>1</v>
      </c>
      <c r="AP16" s="78">
        <v>2</v>
      </c>
      <c r="AQ16" s="11">
        <f>IF(ISERROR((-1)*(100-((AN16*100)/AM16))),"",((-1)*(100-((AN16*100)/AM16))))</f>
        <v>0</v>
      </c>
      <c r="AR16" s="36" t="str">
        <f t="shared" si="25"/>
        <v>Aceptable</v>
      </c>
      <c r="AS16" s="99" t="s">
        <v>266</v>
      </c>
      <c r="AT16" s="87" t="s">
        <v>267</v>
      </c>
      <c r="AU16" s="102" t="s">
        <v>268</v>
      </c>
      <c r="AV16" s="24"/>
      <c r="AW16" s="24"/>
      <c r="AX16" s="38" t="s">
        <v>91</v>
      </c>
      <c r="AY16" s="24"/>
      <c r="AZ16" s="24"/>
      <c r="BA16" s="24"/>
      <c r="BB16" s="11" t="str">
        <f>IF(ISERROR((-1)*(100-((AY16*100)/AX16))),"",((-1)*(100-((AY16*100)/AX16))))</f>
        <v/>
      </c>
      <c r="BC16" s="11" t="str">
        <f>IF(ISERROR(IF(AH$12="Ascendente",(IF(AND(BB16&gt;=(-5),BB16&lt;=15),"Aceptable",(IF(AND(BB16&gt;=(-10),BB16&lt;(-5)),"Riesgo","Crítico")))),(IF(AND(BB16&gt;=(-15),BB16&lt;=5),"Aceptable",(IF(AND(BB16&gt;5,BB16&lt;=15),"Riesgo","Crítico")))))),"",(IF(AH16="Ascendente",(IF(AND(BB16&gt;=(-5),BB16&lt;=15),"Aceptable",(IF(AND(BB16&gt;=(-10),BB16&lt;(-5)),"Riesgo","Crítico")))),(IF(AND(BB16&gt;=(-15),BB16&lt;=5),"Aceptable",(IF(AND(BB16&gt;5,BB16&lt;=15),"Riesgo","Crítico")))))))</f>
        <v>Crítico</v>
      </c>
      <c r="BD16" s="149"/>
      <c r="BE16" s="150"/>
      <c r="BF16" s="150"/>
      <c r="BG16" s="24"/>
      <c r="BH16" s="24"/>
      <c r="BI16" s="35">
        <v>1</v>
      </c>
      <c r="BJ16" s="24"/>
      <c r="BK16" s="24"/>
      <c r="BL16" s="24"/>
      <c r="BM16" s="11">
        <f t="shared" si="28"/>
        <v>-100</v>
      </c>
      <c r="BN16" s="11" t="str">
        <f t="shared" si="29"/>
        <v>Crítico</v>
      </c>
      <c r="BO16" s="24"/>
      <c r="BP16" s="24"/>
      <c r="BQ16" s="24"/>
      <c r="BR16" s="24"/>
      <c r="BS16" s="24"/>
      <c r="BT16" s="157"/>
      <c r="BU16" s="157"/>
      <c r="BV16" s="157"/>
      <c r="BW16" s="157"/>
      <c r="BX16" s="157"/>
      <c r="BY16" s="33"/>
      <c r="BZ16" s="33"/>
      <c r="CA16" s="33"/>
      <c r="CB16" s="33"/>
      <c r="CC16" s="33"/>
      <c r="CD16" s="33"/>
      <c r="CE16" s="33"/>
      <c r="CF16" s="33"/>
      <c r="CG16" s="33"/>
      <c r="CH16" s="33"/>
      <c r="CI16" s="33"/>
      <c r="CJ16" s="33"/>
      <c r="CK16" s="33"/>
      <c r="CL16" s="13"/>
      <c r="CM16" s="13"/>
      <c r="CN16" s="13"/>
      <c r="CO16" s="13"/>
      <c r="CP16" s="13"/>
      <c r="CQ16" s="10"/>
      <c r="CR16" s="10"/>
      <c r="CS16" s="20"/>
    </row>
    <row r="17" spans="1:97" s="23" customFormat="1" ht="170.25" customHeight="1">
      <c r="A17" s="153"/>
      <c r="B17" s="32" t="s">
        <v>113</v>
      </c>
      <c r="C17" s="69" t="s">
        <v>192</v>
      </c>
      <c r="D17" s="135" t="s">
        <v>114</v>
      </c>
      <c r="E17" s="67" t="s">
        <v>193</v>
      </c>
      <c r="F17" s="67" t="s">
        <v>194</v>
      </c>
      <c r="G17" s="72" t="s">
        <v>118</v>
      </c>
      <c r="H17" s="67" t="s">
        <v>65</v>
      </c>
      <c r="I17" s="67" t="s">
        <v>66</v>
      </c>
      <c r="J17" s="67" t="s">
        <v>73</v>
      </c>
      <c r="K17" s="67" t="s">
        <v>195</v>
      </c>
      <c r="L17" s="67" t="s">
        <v>196</v>
      </c>
      <c r="M17" s="68" t="s">
        <v>68</v>
      </c>
      <c r="N17" s="35">
        <v>0.95</v>
      </c>
      <c r="O17" s="39"/>
      <c r="P17" s="36">
        <f t="shared" ref="P17" si="30">IF(ISERROR((-1)*(100-((O17*100)/N17))),"",((-1)*(100-((O17*100)/N17))))</f>
        <v>-100</v>
      </c>
      <c r="Q17" s="36" t="str">
        <f t="shared" ref="Q17" si="31">IF(ISERROR(IF(M$12="Ascendente",(IF(AND(P17&gt;=(-5),P17&lt;=15),"Aceptable",(IF(AND(P17&gt;=(-10),P17&lt;(-5)),"Riesgo","Crítico")))),(IF(AND(P17&gt;=(-15),P17&lt;=5),"Aceptable",(IF(AND(P17&gt;5,P17&lt;=15),"Riesgo","Crítico")))))),"",(IF(M17="Ascendente",(IF(AND(P17&gt;=(-5),P17&lt;=15),"Aceptable",(IF(AND(P17&gt;=(-10),P17&lt;(-5)),"Riesgo","Crítico")))),(IF(AND(P17&gt;=(-15),P17&lt;=5),"Aceptable",(IF(AND(P17&gt;5,P17&lt;=15),"Riesgo","Crítico")))))))</f>
        <v>Crítico</v>
      </c>
      <c r="R17" s="39"/>
      <c r="S17" s="35">
        <v>0.95</v>
      </c>
      <c r="T17" s="137">
        <v>0.9</v>
      </c>
      <c r="U17" s="138" t="s">
        <v>207</v>
      </c>
      <c r="V17" s="139">
        <v>1</v>
      </c>
      <c r="W17" s="11">
        <f t="shared" ref="W17" si="32">IF(ISERROR((-1)*(100-((T17*100)/S17))),"",((-1)*(100-((T17*100)/S17))))</f>
        <v>-5.2631578947368354</v>
      </c>
      <c r="X17" s="11" t="str">
        <f t="shared" ref="X17" si="33">IF(ISERROR(IF(R$12="Ascendente",(IF(AND(W17&gt;=(-5),W17&lt;=15),"Aceptable",(IF(AND(W17&gt;=(-10),W17&lt;(-5)),"Riesgo","Crítico")))),(IF(AND(W17&gt;=(-15),W17&lt;=5),"Aceptable",(IF(AND(W17&gt;5,W17&lt;=15),"Riesgo","Crítico")))))),"",(IF(R17="Ascendente",(IF(AND(W17&gt;=(-5),W17&lt;=15),"Aceptable",(IF(AND(W17&gt;=(-10),W17&lt;(-5)),"Riesgo","Crítico")))),(IF(AND(W17&gt;=(-15),W17&lt;=5),"Aceptable",(IF(AND(W17&gt;5,W17&lt;=15),"Riesgo","Crítico")))))))</f>
        <v>Aceptable</v>
      </c>
      <c r="Y17" s="138" t="s">
        <v>208</v>
      </c>
      <c r="Z17" s="138" t="s">
        <v>209</v>
      </c>
      <c r="AA17" s="138" t="s">
        <v>210</v>
      </c>
      <c r="AB17" s="24"/>
      <c r="AC17" s="24"/>
      <c r="AD17" s="35">
        <v>0.95</v>
      </c>
      <c r="AE17" s="78">
        <v>0.9375</v>
      </c>
      <c r="AF17" s="11">
        <f>IF(ISERROR((-1)*(100-((AE17*100)/AD17))),"",((-1)*(100-((AE17*100)/AD17))))</f>
        <v>-1.3157894736842053</v>
      </c>
      <c r="AG17" s="11" t="str">
        <f t="shared" ref="AG17" si="34">IF(ISERROR(IF(AC$12="Ascendente",(IF(AND(AF17&gt;=(-5),AF17&lt;=15),"Aceptable",(IF(AND(AF17&gt;=(-10),AF17&lt;(-5)),"Riesgo","Crítico")))),(IF(AND(AF17&gt;=(-15),AF17&lt;=5),"Aceptable",(IF(AND(AF17&gt;5,AF17&lt;=15),"Riesgo","Crítico")))))),"",(IF(AC17="Ascendente",(IF(AND(AF17&gt;=(-5),AF17&lt;=15),"Aceptable",(IF(AND(AF17&gt;=(-10),AF17&lt;(-5)),"Riesgo","Crítico")))),(IF(AND(AF17&gt;=(-15),AF17&lt;=5),"Aceptable",(IF(AND(AF17&gt;5,AF17&lt;=15),"Riesgo","Crítico")))))))</f>
        <v>Aceptable</v>
      </c>
      <c r="AH17" s="138" t="s">
        <v>229</v>
      </c>
      <c r="AI17" s="142" t="s">
        <v>230</v>
      </c>
      <c r="AJ17" s="142" t="s">
        <v>231</v>
      </c>
      <c r="AK17" s="24"/>
      <c r="AL17" s="24"/>
      <c r="AM17" s="35">
        <v>0.95</v>
      </c>
      <c r="AN17" s="100">
        <v>0.98</v>
      </c>
      <c r="AO17" s="100" t="s">
        <v>265</v>
      </c>
      <c r="AP17" s="78">
        <v>1</v>
      </c>
      <c r="AQ17" s="11">
        <f>IF(ISERROR((-1)*(100-((AN17*100)/AM17))),"",((-1)*(100-((AN17*100)/AM17))))</f>
        <v>3.1578947368421098</v>
      </c>
      <c r="AR17" s="36" t="str">
        <f t="shared" ref="AR17" si="35">IF(ISERROR(IF(Y$12="Ascendente",(IF(AND(AQ17&gt;=(-5),AQ17&lt;=15),"Aceptable",(IF(AND(AQ17&gt;=(-10),AQ17&lt;(-5)),"Riesgo","Crítico")))),(IF(AND(AQ17&gt;=(-15),AQ17&lt;=5),"Aceptable",(IF(AND(AQ17&gt;5,AQ17&lt;=15),"Riesgo","Crítico")))))),"",(IF(Y17="Ascendente",(IF(AND(AQ17&gt;=(-5),AQ17&lt;=15),"Aceptable",(IF(AND(AQ17&gt;=(-10),AQ17&lt;(-5)),"Riesgo","Crítico")))),(IF(AND(AQ17&gt;=(-15),AQ17&lt;=5),"Aceptable",(IF(AND(AQ17&gt;5,AQ17&lt;=15),"Riesgo","Crítico")))))))</f>
        <v>Aceptable</v>
      </c>
      <c r="AS17" s="101" t="s">
        <v>269</v>
      </c>
      <c r="AT17" s="101" t="s">
        <v>270</v>
      </c>
      <c r="AU17" s="101" t="s">
        <v>271</v>
      </c>
      <c r="AV17" s="24"/>
      <c r="AW17" s="24"/>
      <c r="AX17" s="35">
        <v>0.95</v>
      </c>
      <c r="AY17" s="137">
        <v>0.98</v>
      </c>
      <c r="AZ17" s="123" t="s">
        <v>277</v>
      </c>
      <c r="BA17" s="139">
        <v>1</v>
      </c>
      <c r="BB17" s="11">
        <f>IF(ISERROR((-1)*(100-((AY17*100)/AX17))),"",((-1)*(100-((AY17*100)/AX17))))</f>
        <v>3.1578947368421098</v>
      </c>
      <c r="BC17" s="11" t="str">
        <f>IF(ISERROR(IF(AH$12="Ascendente",(IF(AND(BB17&gt;=(-5),BB17&lt;=15),"Aceptable",(IF(AND(BB17&gt;=(-10),BB17&lt;(-5)),"Riesgo","Crítico")))),(IF(AND(BB17&gt;=(-15),BB17&lt;=5),"Aceptable",(IF(AND(BB17&gt;5,BB17&lt;=15),"Riesgo","Crítico")))))),"",(IF(AH17="Ascendente",(IF(AND(BB17&gt;=(-5),BB17&lt;=15),"Aceptable",(IF(AND(BB17&gt;=(-10),BB17&lt;(-5)),"Riesgo","Crítico")))),(IF(AND(BB17&gt;=(-15),BB17&lt;=5),"Aceptable",(IF(AND(BB17&gt;5,BB17&lt;=15),"Riesgo","Crítico")))))))</f>
        <v>Aceptable</v>
      </c>
      <c r="BD17" s="138" t="s">
        <v>269</v>
      </c>
      <c r="BE17" s="138" t="s">
        <v>278</v>
      </c>
      <c r="BF17" s="138" t="s">
        <v>271</v>
      </c>
      <c r="BG17" s="24"/>
      <c r="BH17" s="24"/>
      <c r="BI17" s="35">
        <v>0.95</v>
      </c>
      <c r="BJ17" s="24"/>
      <c r="BK17" s="24"/>
      <c r="BL17" s="24"/>
      <c r="BM17" s="11">
        <f t="shared" ref="BM17" si="36">IF(ISERROR((-1)*(100-((BJ17*100)/BI17))),"",((-1)*(100-((BJ17*100)/BI17))))</f>
        <v>-100</v>
      </c>
      <c r="BN17" s="11" t="str">
        <f t="shared" ref="BN17" si="37">IF(ISERROR(IF(AS$12="Ascendente",(IF(AND(BM17&gt;=(-5),BM17&lt;=15),"Aceptable",(IF(AND(BM17&gt;=(-10),BM17&lt;(-5)),"Riesgo","Crítico")))),(IF(AND(BM17&gt;=(-15),BM17&lt;=5),"Aceptable",(IF(AND(BM17&gt;5,BM17&lt;=15),"Riesgo","Crítico")))))),"",(IF(AS17="Ascendente",(IF(AND(BM17&gt;=(-5),BM17&lt;=15),"Aceptable",(IF(AND(BM17&gt;=(-10),BM17&lt;(-5)),"Riesgo","Crítico")))),(IF(AND(BM17&gt;=(-15),BM17&lt;=5),"Aceptable",(IF(AND(BM17&gt;5,BM17&lt;=15),"Riesgo","Crítico")))))))</f>
        <v>Crítico</v>
      </c>
      <c r="BO17" s="24"/>
      <c r="BP17" s="24"/>
      <c r="BQ17" s="24"/>
      <c r="BR17" s="24"/>
      <c r="BS17" s="24"/>
      <c r="BT17" s="157"/>
      <c r="BU17" s="157"/>
      <c r="BV17" s="157"/>
      <c r="BW17" s="157"/>
      <c r="BX17" s="157"/>
      <c r="BY17" s="33"/>
      <c r="BZ17" s="33"/>
      <c r="CA17" s="33"/>
      <c r="CB17" s="33"/>
      <c r="CC17" s="33"/>
      <c r="CD17" s="33"/>
      <c r="CE17" s="33"/>
      <c r="CF17" s="33"/>
      <c r="CG17" s="33"/>
      <c r="CH17" s="33"/>
      <c r="CI17" s="33"/>
      <c r="CJ17" s="33"/>
      <c r="CK17" s="33"/>
      <c r="CL17" s="13"/>
      <c r="CM17" s="13"/>
      <c r="CN17" s="13"/>
      <c r="CO17" s="13"/>
      <c r="CP17" s="13"/>
      <c r="CQ17" s="10"/>
      <c r="CR17" s="10"/>
      <c r="CS17" s="20"/>
    </row>
  </sheetData>
  <sheetProtection formatCells="0" formatColumns="0"/>
  <mergeCells count="37">
    <mergeCell ref="CP1:CQ2"/>
    <mergeCell ref="CL1:CO2"/>
    <mergeCell ref="BY2:BY3"/>
    <mergeCell ref="BZ2:CK2"/>
    <mergeCell ref="BX2:BX3"/>
    <mergeCell ref="BT6:BX6"/>
    <mergeCell ref="BU2:BV2"/>
    <mergeCell ref="BW2:BW3"/>
    <mergeCell ref="B9:B10"/>
    <mergeCell ref="C9:C10"/>
    <mergeCell ref="BT16:BX16"/>
    <mergeCell ref="BT11:BX11"/>
    <mergeCell ref="BT8:BX8"/>
    <mergeCell ref="BT10:BX10"/>
    <mergeCell ref="BT14:BX14"/>
    <mergeCell ref="BT15:BX15"/>
    <mergeCell ref="A1:A3"/>
    <mergeCell ref="K1:K3"/>
    <mergeCell ref="L1:L3"/>
    <mergeCell ref="C1:C3"/>
    <mergeCell ref="D1:J2"/>
    <mergeCell ref="A6:A10"/>
    <mergeCell ref="B1:B3"/>
    <mergeCell ref="BT17:BX17"/>
    <mergeCell ref="A11:A17"/>
    <mergeCell ref="BT1:CK1"/>
    <mergeCell ref="S2:AC2"/>
    <mergeCell ref="BT4:BY4"/>
    <mergeCell ref="BT5:BY5"/>
    <mergeCell ref="M1:BS1"/>
    <mergeCell ref="M2:M3"/>
    <mergeCell ref="N2:R2"/>
    <mergeCell ref="AD2:AL2"/>
    <mergeCell ref="AM2:AW2"/>
    <mergeCell ref="AX2:BH2"/>
    <mergeCell ref="BI2:BS2"/>
    <mergeCell ref="BT2:BT3"/>
  </mergeCells>
  <phoneticPr fontId="9" type="noConversion"/>
  <conditionalFormatting sqref="Q4:Q17 X4:X17 AG4:AG17 AR4:AR17 BC4:BC17 BN4:BN17">
    <cfRule type="containsText" dxfId="8" priority="7" operator="containsText" text="Aceptable">
      <formula>NOT(ISERROR(SEARCH("Aceptable",Q4)))</formula>
    </cfRule>
    <cfRule type="containsText" dxfId="7" priority="8" operator="containsText" text="Crítico">
      <formula>NOT(ISERROR(SEARCH("Crítico",Q4)))</formula>
    </cfRule>
    <cfRule type="containsText" dxfId="6" priority="9" operator="containsText" text="Riesgo">
      <formula>NOT(ISERROR(SEARCH("Riesgo",Q4)))</formula>
    </cfRule>
  </conditionalFormatting>
  <conditionalFormatting sqref="T17">
    <cfRule type="containsText" dxfId="5" priority="4" operator="containsText" text="Aceptable">
      <formula>NOT(ISERROR(SEARCH("Aceptable",T17)))</formula>
    </cfRule>
    <cfRule type="containsText" dxfId="4" priority="5" operator="containsText" text="Crítico">
      <formula>NOT(ISERROR(SEARCH("Crítico",T17)))</formula>
    </cfRule>
    <cfRule type="containsText" dxfId="3" priority="6" operator="containsText" text="Riesgo">
      <formula>NOT(ISERROR(SEARCH("Riesgo",T17)))</formula>
    </cfRule>
  </conditionalFormatting>
  <conditionalFormatting sqref="AY17">
    <cfRule type="containsText" dxfId="2" priority="1" operator="containsText" text="Aceptable">
      <formula>NOT(ISERROR(SEARCH("Aceptable",AY17)))</formula>
    </cfRule>
    <cfRule type="containsText" dxfId="1" priority="2" operator="containsText" text="Crítico">
      <formula>NOT(ISERROR(SEARCH("Crítico",AY17)))</formula>
    </cfRule>
    <cfRule type="containsText" dxfId="0" priority="3" operator="containsText" text="Riesgo">
      <formula>NOT(ISERROR(SEARCH("Riesgo",AY17)))</formula>
    </cfRule>
  </conditionalFormatting>
  <hyperlinks>
    <hyperlink ref="K7" r:id="rId1" xr:uid="{00000000-0004-0000-0000-000000000000}"/>
  </hyperlinks>
  <pageMargins left="0.7" right="0.7" top="0.75" bottom="0.75" header="0.3" footer="0.3"/>
  <pageSetup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9"/>
  <sheetViews>
    <sheetView tabSelected="1" zoomScale="85" zoomScaleNormal="85" workbookViewId="0">
      <pane xSplit="4" ySplit="4" topLeftCell="E8" activePane="bottomRight" state="frozen"/>
      <selection pane="topRight" activeCell="D1" sqref="D1"/>
      <selection pane="bottomLeft" activeCell="A4" sqref="A4"/>
      <selection pane="bottomRight" activeCell="P16" sqref="P16"/>
    </sheetView>
  </sheetViews>
  <sheetFormatPr baseColWidth="10" defaultRowHeight="14.5"/>
  <cols>
    <col min="1" max="1" width="13.453125" customWidth="1"/>
    <col min="2" max="2" width="6.7265625" style="117" customWidth="1"/>
    <col min="3" max="3" width="6.26953125" style="117" customWidth="1"/>
    <col min="4" max="4" width="26.1796875" style="117" customWidth="1"/>
    <col min="5" max="5" width="10.81640625" style="117" customWidth="1"/>
    <col min="6" max="6" width="13.26953125" style="117" customWidth="1"/>
    <col min="7" max="7" width="13" style="117" customWidth="1"/>
    <col min="8" max="8" width="12.54296875" style="117" customWidth="1"/>
    <col min="9" max="9" width="14.26953125" style="117" customWidth="1"/>
    <col min="10" max="15" width="9.453125" style="117" customWidth="1"/>
    <col min="16" max="16" width="86.26953125" style="117" customWidth="1"/>
  </cols>
  <sheetData>
    <row r="1" spans="1:16" ht="23.25" customHeight="1">
      <c r="A1" s="184" t="s">
        <v>152</v>
      </c>
      <c r="B1" s="184" t="s">
        <v>153</v>
      </c>
      <c r="C1" s="184" t="s">
        <v>0</v>
      </c>
      <c r="D1" s="184"/>
      <c r="E1" s="184" t="s">
        <v>165</v>
      </c>
      <c r="F1" s="184" t="s">
        <v>166</v>
      </c>
      <c r="G1" s="184" t="s">
        <v>212</v>
      </c>
      <c r="H1" s="184" t="s">
        <v>213</v>
      </c>
      <c r="I1" s="187" t="s">
        <v>154</v>
      </c>
      <c r="J1" s="188"/>
      <c r="K1" s="188"/>
      <c r="L1" s="188"/>
      <c r="M1" s="188"/>
      <c r="N1" s="188"/>
      <c r="O1" s="189"/>
      <c r="P1" s="184" t="s">
        <v>155</v>
      </c>
    </row>
    <row r="2" spans="1:16" ht="33" customHeight="1">
      <c r="A2" s="184"/>
      <c r="B2" s="184"/>
      <c r="C2" s="184"/>
      <c r="D2" s="184"/>
      <c r="E2" s="184"/>
      <c r="F2" s="184"/>
      <c r="G2" s="184"/>
      <c r="H2" s="184"/>
      <c r="I2" s="103" t="s">
        <v>156</v>
      </c>
      <c r="J2" s="190" t="s">
        <v>157</v>
      </c>
      <c r="K2" s="190"/>
      <c r="L2" s="191" t="s">
        <v>158</v>
      </c>
      <c r="M2" s="191"/>
      <c r="N2" s="192" t="s">
        <v>159</v>
      </c>
      <c r="O2" s="192"/>
      <c r="P2" s="184"/>
    </row>
    <row r="3" spans="1:16" ht="20.25" customHeight="1">
      <c r="A3" s="184"/>
      <c r="B3" s="184"/>
      <c r="C3" s="184"/>
      <c r="D3" s="184"/>
      <c r="E3" s="184"/>
      <c r="F3" s="184"/>
      <c r="G3" s="184"/>
      <c r="H3" s="184"/>
      <c r="I3" s="103" t="s">
        <v>68</v>
      </c>
      <c r="J3" s="104">
        <v>-0.05</v>
      </c>
      <c r="K3" s="104">
        <v>0.15</v>
      </c>
      <c r="L3" s="105">
        <v>-0.1</v>
      </c>
      <c r="M3" s="105">
        <v>-0.05</v>
      </c>
      <c r="N3" s="106">
        <v>-0.1</v>
      </c>
      <c r="O3" s="106">
        <v>0.15</v>
      </c>
      <c r="P3" s="184"/>
    </row>
    <row r="4" spans="1:16">
      <c r="A4" s="184"/>
      <c r="B4" s="184"/>
      <c r="C4" s="184"/>
      <c r="D4" s="184"/>
      <c r="E4" s="184"/>
      <c r="F4" s="184"/>
      <c r="G4" s="184"/>
      <c r="H4" s="184"/>
      <c r="I4" s="103" t="s">
        <v>88</v>
      </c>
      <c r="J4" s="104">
        <v>-0.15</v>
      </c>
      <c r="K4" s="104">
        <v>0.05</v>
      </c>
      <c r="L4" s="105">
        <v>0.05</v>
      </c>
      <c r="M4" s="105">
        <v>0.15</v>
      </c>
      <c r="N4" s="106">
        <v>-0.15</v>
      </c>
      <c r="O4" s="106">
        <v>0.15</v>
      </c>
      <c r="P4" s="184"/>
    </row>
    <row r="5" spans="1:16" ht="125.15" customHeight="1" thickBot="1">
      <c r="A5" s="179" t="s">
        <v>160</v>
      </c>
      <c r="B5" s="107">
        <v>1</v>
      </c>
      <c r="C5" s="108" t="s">
        <v>63</v>
      </c>
      <c r="D5" s="107" t="s">
        <v>161</v>
      </c>
      <c r="E5" s="107" t="s">
        <v>91</v>
      </c>
      <c r="F5" s="107" t="s">
        <v>91</v>
      </c>
      <c r="G5" s="107" t="s">
        <v>91</v>
      </c>
      <c r="H5" s="146" t="s">
        <v>91</v>
      </c>
      <c r="I5" s="109" t="s">
        <v>88</v>
      </c>
      <c r="J5" s="110" t="s">
        <v>162</v>
      </c>
      <c r="K5" s="110" t="s">
        <v>162</v>
      </c>
      <c r="L5" s="110" t="s">
        <v>162</v>
      </c>
      <c r="M5" s="110" t="s">
        <v>162</v>
      </c>
      <c r="N5" s="110" t="s">
        <v>162</v>
      </c>
      <c r="O5" s="110" t="s">
        <v>162</v>
      </c>
      <c r="P5" s="120" t="s">
        <v>211</v>
      </c>
    </row>
    <row r="6" spans="1:16" ht="125.15" customHeight="1" thickBot="1">
      <c r="A6" s="180"/>
      <c r="B6" s="111">
        <v>1</v>
      </c>
      <c r="C6" s="112" t="s">
        <v>69</v>
      </c>
      <c r="D6" s="111" t="s">
        <v>147</v>
      </c>
      <c r="E6" s="109">
        <v>0.48</v>
      </c>
      <c r="F6" s="107" t="s">
        <v>91</v>
      </c>
      <c r="G6" s="107" t="s">
        <v>91</v>
      </c>
      <c r="H6" s="146" t="s">
        <v>91</v>
      </c>
      <c r="I6" s="114" t="s">
        <v>68</v>
      </c>
      <c r="J6" s="110" t="s">
        <v>162</v>
      </c>
      <c r="K6" s="110" t="s">
        <v>162</v>
      </c>
      <c r="L6" s="110" t="s">
        <v>162</v>
      </c>
      <c r="M6" s="110" t="s">
        <v>162</v>
      </c>
      <c r="N6" s="110" t="s">
        <v>162</v>
      </c>
      <c r="O6" s="110" t="s">
        <v>162</v>
      </c>
      <c r="P6" s="115" t="s">
        <v>211</v>
      </c>
    </row>
    <row r="7" spans="1:16" ht="125.15" customHeight="1" thickBot="1">
      <c r="A7" s="180"/>
      <c r="B7" s="111">
        <v>1</v>
      </c>
      <c r="C7" s="181" t="s">
        <v>71</v>
      </c>
      <c r="D7" s="115" t="s">
        <v>70</v>
      </c>
      <c r="E7" s="109">
        <v>0.85</v>
      </c>
      <c r="F7" s="107" t="s">
        <v>91</v>
      </c>
      <c r="G7" s="107" t="s">
        <v>91</v>
      </c>
      <c r="H7" s="146" t="s">
        <v>91</v>
      </c>
      <c r="I7" s="114" t="s">
        <v>68</v>
      </c>
      <c r="J7" s="110" t="s">
        <v>162</v>
      </c>
      <c r="K7" s="110" t="s">
        <v>162</v>
      </c>
      <c r="L7" s="110" t="s">
        <v>162</v>
      </c>
      <c r="M7" s="110" t="s">
        <v>162</v>
      </c>
      <c r="N7" s="110" t="s">
        <v>162</v>
      </c>
      <c r="O7" s="110" t="s">
        <v>162</v>
      </c>
      <c r="P7" s="115" t="s">
        <v>211</v>
      </c>
    </row>
    <row r="8" spans="1:16" ht="125.15" customHeight="1" thickBot="1">
      <c r="A8" s="180"/>
      <c r="B8" s="111">
        <v>2</v>
      </c>
      <c r="C8" s="182"/>
      <c r="D8" s="115" t="s">
        <v>214</v>
      </c>
      <c r="E8" s="109">
        <v>0.45</v>
      </c>
      <c r="F8" s="107" t="s">
        <v>91</v>
      </c>
      <c r="G8" s="107" t="s">
        <v>91</v>
      </c>
      <c r="H8" s="146" t="s">
        <v>91</v>
      </c>
      <c r="I8" s="113" t="s">
        <v>68</v>
      </c>
      <c r="J8" s="110" t="s">
        <v>162</v>
      </c>
      <c r="K8" s="110" t="s">
        <v>162</v>
      </c>
      <c r="L8" s="110" t="s">
        <v>162</v>
      </c>
      <c r="M8" s="110" t="s">
        <v>162</v>
      </c>
      <c r="N8" s="110" t="s">
        <v>162</v>
      </c>
      <c r="O8" s="110" t="s">
        <v>162</v>
      </c>
      <c r="P8" s="115" t="s">
        <v>211</v>
      </c>
    </row>
    <row r="9" spans="1:16" ht="125.15" customHeight="1" thickBot="1">
      <c r="A9" s="180"/>
      <c r="B9" s="111">
        <v>3</v>
      </c>
      <c r="C9" s="182"/>
      <c r="D9" s="115" t="s">
        <v>200</v>
      </c>
      <c r="E9" s="109">
        <v>0.85</v>
      </c>
      <c r="F9" s="107" t="s">
        <v>91</v>
      </c>
      <c r="G9" s="107" t="s">
        <v>91</v>
      </c>
      <c r="H9" s="146" t="s">
        <v>91</v>
      </c>
      <c r="I9" s="113" t="s">
        <v>68</v>
      </c>
      <c r="J9" s="110" t="s">
        <v>162</v>
      </c>
      <c r="K9" s="110" t="s">
        <v>162</v>
      </c>
      <c r="L9" s="110" t="s">
        <v>162</v>
      </c>
      <c r="M9" s="110" t="s">
        <v>162</v>
      </c>
      <c r="N9" s="110" t="s">
        <v>162</v>
      </c>
      <c r="O9" s="110" t="s">
        <v>162</v>
      </c>
      <c r="P9" s="115" t="s">
        <v>211</v>
      </c>
    </row>
    <row r="10" spans="1:16" ht="125.15" customHeight="1" thickBot="1">
      <c r="A10" s="180"/>
      <c r="B10" s="185">
        <v>4</v>
      </c>
      <c r="C10" s="182"/>
      <c r="D10" s="115" t="s">
        <v>129</v>
      </c>
      <c r="E10" s="109">
        <v>0.68</v>
      </c>
      <c r="F10" s="107" t="s">
        <v>91</v>
      </c>
      <c r="G10" s="107" t="s">
        <v>91</v>
      </c>
      <c r="H10" s="146" t="s">
        <v>91</v>
      </c>
      <c r="I10" s="113" t="s">
        <v>68</v>
      </c>
      <c r="J10" s="110" t="s">
        <v>162</v>
      </c>
      <c r="K10" s="110" t="s">
        <v>162</v>
      </c>
      <c r="L10" s="110" t="s">
        <v>162</v>
      </c>
      <c r="M10" s="110" t="s">
        <v>162</v>
      </c>
      <c r="N10" s="110" t="s">
        <v>162</v>
      </c>
      <c r="O10" s="110" t="s">
        <v>162</v>
      </c>
      <c r="P10" s="115" t="s">
        <v>211</v>
      </c>
    </row>
    <row r="11" spans="1:16" ht="125.15" customHeight="1" thickBot="1">
      <c r="A11" s="180"/>
      <c r="B11" s="186"/>
      <c r="C11" s="182"/>
      <c r="D11" s="115" t="s">
        <v>130</v>
      </c>
      <c r="E11" s="109">
        <v>0.2</v>
      </c>
      <c r="F11" s="107" t="s">
        <v>91</v>
      </c>
      <c r="G11" s="107" t="s">
        <v>91</v>
      </c>
      <c r="H11" s="146" t="s">
        <v>91</v>
      </c>
      <c r="I11" s="114" t="s">
        <v>68</v>
      </c>
      <c r="J11" s="110" t="s">
        <v>162</v>
      </c>
      <c r="K11" s="110" t="s">
        <v>162</v>
      </c>
      <c r="L11" s="110" t="s">
        <v>162</v>
      </c>
      <c r="M11" s="110" t="s">
        <v>162</v>
      </c>
      <c r="N11" s="110" t="s">
        <v>162</v>
      </c>
      <c r="O11" s="110" t="s">
        <v>162</v>
      </c>
      <c r="P11" s="115" t="s">
        <v>211</v>
      </c>
    </row>
    <row r="12" spans="1:16" ht="125.15" customHeight="1" thickBot="1">
      <c r="A12" s="180"/>
      <c r="B12" s="111">
        <v>1.1000000000000001</v>
      </c>
      <c r="C12" s="181" t="s">
        <v>78</v>
      </c>
      <c r="D12" s="111" t="s">
        <v>132</v>
      </c>
      <c r="E12" s="113">
        <v>0.95</v>
      </c>
      <c r="F12" s="107" t="s">
        <v>91</v>
      </c>
      <c r="G12" s="107" t="s">
        <v>91</v>
      </c>
      <c r="H12" s="146" t="s">
        <v>91</v>
      </c>
      <c r="I12" s="113" t="s">
        <v>68</v>
      </c>
      <c r="J12" s="110" t="s">
        <v>162</v>
      </c>
      <c r="K12" s="110" t="s">
        <v>162</v>
      </c>
      <c r="L12" s="110" t="s">
        <v>162</v>
      </c>
      <c r="M12" s="110" t="s">
        <v>162</v>
      </c>
      <c r="N12" s="110" t="s">
        <v>162</v>
      </c>
      <c r="O12" s="110" t="s">
        <v>162</v>
      </c>
      <c r="P12" s="115" t="s">
        <v>211</v>
      </c>
    </row>
    <row r="13" spans="1:16" ht="125.15" customHeight="1" thickBot="1">
      <c r="A13" s="180"/>
      <c r="B13" s="111">
        <v>1.2</v>
      </c>
      <c r="C13" s="182"/>
      <c r="D13" s="111" t="s">
        <v>117</v>
      </c>
      <c r="E13" s="113">
        <v>0.95</v>
      </c>
      <c r="F13" s="107" t="s">
        <v>91</v>
      </c>
      <c r="G13" s="107" t="s">
        <v>91</v>
      </c>
      <c r="H13" s="146" t="s">
        <v>91</v>
      </c>
      <c r="I13" s="113" t="s">
        <v>68</v>
      </c>
      <c r="J13" s="110" t="s">
        <v>162</v>
      </c>
      <c r="K13" s="110" t="s">
        <v>162</v>
      </c>
      <c r="L13" s="110" t="s">
        <v>162</v>
      </c>
      <c r="M13" s="110" t="s">
        <v>162</v>
      </c>
      <c r="N13" s="110" t="s">
        <v>162</v>
      </c>
      <c r="O13" s="110" t="s">
        <v>162</v>
      </c>
      <c r="P13" s="115" t="s">
        <v>211</v>
      </c>
    </row>
    <row r="14" spans="1:16" ht="125.15" customHeight="1" thickBot="1">
      <c r="A14" s="180"/>
      <c r="B14" s="111">
        <v>1.3</v>
      </c>
      <c r="C14" s="183"/>
      <c r="D14" s="111" t="s">
        <v>140</v>
      </c>
      <c r="E14" s="113">
        <v>0.95</v>
      </c>
      <c r="F14" s="107" t="s">
        <v>91</v>
      </c>
      <c r="G14" s="107" t="s">
        <v>91</v>
      </c>
      <c r="H14" s="146" t="s">
        <v>91</v>
      </c>
      <c r="I14" s="113" t="s">
        <v>68</v>
      </c>
      <c r="J14" s="110" t="s">
        <v>162</v>
      </c>
      <c r="K14" s="110" t="s">
        <v>162</v>
      </c>
      <c r="L14" s="110" t="s">
        <v>162</v>
      </c>
      <c r="M14" s="110" t="s">
        <v>162</v>
      </c>
      <c r="N14" s="110" t="s">
        <v>162</v>
      </c>
      <c r="O14" s="110" t="s">
        <v>162</v>
      </c>
      <c r="P14" s="115" t="s">
        <v>211</v>
      </c>
    </row>
    <row r="15" spans="1:16" ht="125.15" customHeight="1" thickBot="1">
      <c r="A15" s="180"/>
      <c r="B15" s="111">
        <v>2.1</v>
      </c>
      <c r="C15" s="181" t="s">
        <v>78</v>
      </c>
      <c r="D15" s="111" t="s">
        <v>100</v>
      </c>
      <c r="E15" s="113">
        <v>0.66</v>
      </c>
      <c r="F15" s="107" t="s">
        <v>91</v>
      </c>
      <c r="G15" s="107" t="s">
        <v>91</v>
      </c>
      <c r="H15" s="146" t="s">
        <v>91</v>
      </c>
      <c r="I15" s="114" t="s">
        <v>68</v>
      </c>
      <c r="J15" s="110" t="s">
        <v>162</v>
      </c>
      <c r="K15" s="110" t="s">
        <v>162</v>
      </c>
      <c r="L15" s="110" t="s">
        <v>162</v>
      </c>
      <c r="M15" s="110" t="s">
        <v>162</v>
      </c>
      <c r="N15" s="110" t="s">
        <v>162</v>
      </c>
      <c r="O15" s="110" t="s">
        <v>162</v>
      </c>
      <c r="P15" s="115" t="s">
        <v>211</v>
      </c>
    </row>
    <row r="16" spans="1:16" ht="152" customHeight="1" thickBot="1">
      <c r="A16" s="180"/>
      <c r="B16" s="111">
        <v>3.1</v>
      </c>
      <c r="C16" s="182"/>
      <c r="D16" s="111" t="s">
        <v>108</v>
      </c>
      <c r="E16" s="113">
        <v>1</v>
      </c>
      <c r="F16" s="145">
        <v>0.75</v>
      </c>
      <c r="G16" s="109">
        <v>0.75</v>
      </c>
      <c r="H16" s="147">
        <f>(F16/G16)*1</f>
        <v>1</v>
      </c>
      <c r="I16" s="114" t="s">
        <v>68</v>
      </c>
      <c r="J16" s="114">
        <f t="shared" ref="J16:J18" si="0">(F16*$J$3)+F16</f>
        <v>0.71250000000000002</v>
      </c>
      <c r="K16" s="114">
        <f t="shared" ref="K16:K18" si="1">(F16*$K$3)+F16</f>
        <v>0.86250000000000004</v>
      </c>
      <c r="L16" s="114">
        <f t="shared" ref="L16:L18" si="2">(F16*$L$3)+F16</f>
        <v>0.67500000000000004</v>
      </c>
      <c r="M16" s="114">
        <f t="shared" ref="M16:M18" si="3">(F16*$M$3)+F16</f>
        <v>0.71250000000000002</v>
      </c>
      <c r="N16" s="114">
        <f t="shared" ref="N16:N18" si="4">(F16*$N$3)+F16</f>
        <v>0.67500000000000004</v>
      </c>
      <c r="O16" s="114">
        <f t="shared" ref="O16:O18" si="5">(F16*$O$3)+F16</f>
        <v>0.86250000000000004</v>
      </c>
      <c r="P16" s="115" t="s">
        <v>274</v>
      </c>
    </row>
    <row r="17" spans="1:16" ht="125.15" customHeight="1" thickBot="1">
      <c r="A17" s="180"/>
      <c r="B17" s="111">
        <v>4.0999999999999996</v>
      </c>
      <c r="C17" s="182"/>
      <c r="D17" s="111" t="s">
        <v>144</v>
      </c>
      <c r="E17" s="113">
        <v>1</v>
      </c>
      <c r="F17" s="107" t="s">
        <v>91</v>
      </c>
      <c r="G17" s="107" t="s">
        <v>91</v>
      </c>
      <c r="H17" s="146" t="s">
        <v>91</v>
      </c>
      <c r="I17" s="114" t="s">
        <v>68</v>
      </c>
      <c r="J17" s="110" t="s">
        <v>162</v>
      </c>
      <c r="K17" s="110" t="s">
        <v>162</v>
      </c>
      <c r="L17" s="110" t="s">
        <v>162</v>
      </c>
      <c r="M17" s="110" t="s">
        <v>162</v>
      </c>
      <c r="N17" s="110" t="s">
        <v>162</v>
      </c>
      <c r="O17" s="110" t="s">
        <v>162</v>
      </c>
      <c r="P17" s="115" t="s">
        <v>211</v>
      </c>
    </row>
    <row r="18" spans="1:16" ht="125.15" customHeight="1" thickBot="1">
      <c r="A18" s="180"/>
      <c r="B18" s="111">
        <v>4.2</v>
      </c>
      <c r="C18" s="182"/>
      <c r="D18" s="111" t="s">
        <v>114</v>
      </c>
      <c r="E18" s="113">
        <v>1</v>
      </c>
      <c r="F18" s="145">
        <v>0.98</v>
      </c>
      <c r="G18" s="109">
        <v>0.95</v>
      </c>
      <c r="H18" s="147">
        <f>(F18/G18)*1</f>
        <v>1.0315789473684212</v>
      </c>
      <c r="I18" s="114" t="s">
        <v>68</v>
      </c>
      <c r="J18" s="114">
        <f t="shared" si="0"/>
        <v>0.93099999999999994</v>
      </c>
      <c r="K18" s="114">
        <f t="shared" si="1"/>
        <v>1.127</v>
      </c>
      <c r="L18" s="114">
        <f t="shared" si="2"/>
        <v>0.88200000000000001</v>
      </c>
      <c r="M18" s="114">
        <f t="shared" si="3"/>
        <v>0.93099999999999994</v>
      </c>
      <c r="N18" s="114">
        <f t="shared" si="4"/>
        <v>0.88200000000000001</v>
      </c>
      <c r="O18" s="114">
        <f t="shared" si="5"/>
        <v>1.127</v>
      </c>
      <c r="P18" s="115" t="s">
        <v>279</v>
      </c>
    </row>
    <row r="19" spans="1:16" ht="125.15" customHeight="1" thickBot="1">
      <c r="A19" s="107" t="s">
        <v>163</v>
      </c>
      <c r="B19" s="111">
        <v>1</v>
      </c>
      <c r="C19" s="116" t="s">
        <v>63</v>
      </c>
      <c r="D19" s="111" t="s">
        <v>164</v>
      </c>
      <c r="E19" s="118">
        <v>0.95</v>
      </c>
      <c r="F19" s="107" t="s">
        <v>91</v>
      </c>
      <c r="G19" s="107" t="s">
        <v>91</v>
      </c>
      <c r="H19" s="146" t="s">
        <v>91</v>
      </c>
      <c r="I19" s="114" t="s">
        <v>68</v>
      </c>
      <c r="J19" s="110" t="s">
        <v>162</v>
      </c>
      <c r="K19" s="110" t="s">
        <v>162</v>
      </c>
      <c r="L19" s="110" t="s">
        <v>162</v>
      </c>
      <c r="M19" s="110" t="s">
        <v>162</v>
      </c>
      <c r="N19" s="110" t="s">
        <v>162</v>
      </c>
      <c r="O19" s="110" t="s">
        <v>162</v>
      </c>
      <c r="P19" s="115" t="s">
        <v>211</v>
      </c>
    </row>
  </sheetData>
  <mergeCells count="18">
    <mergeCell ref="I1:O1"/>
    <mergeCell ref="P1:P4"/>
    <mergeCell ref="J2:K2"/>
    <mergeCell ref="L2:M2"/>
    <mergeCell ref="N2:O2"/>
    <mergeCell ref="A5:A18"/>
    <mergeCell ref="C7:C11"/>
    <mergeCell ref="C12:C14"/>
    <mergeCell ref="C15:C18"/>
    <mergeCell ref="H1:H4"/>
    <mergeCell ref="A1:A4"/>
    <mergeCell ref="B1:B4"/>
    <mergeCell ref="C1:C4"/>
    <mergeCell ref="D1:D4"/>
    <mergeCell ref="F1:F4"/>
    <mergeCell ref="G1:G4"/>
    <mergeCell ref="B10:B11"/>
    <mergeCell ref="E1:E4"/>
  </mergeCells>
  <pageMargins left="0.70866141732283472" right="0.70866141732283472" top="0.74803149606299213" bottom="0.74803149606299213" header="0.31496062992125984" footer="0.31496062992125984"/>
  <pageSetup paperSize="5" scale="6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3e50124-82d4-462b-9b69-a782d8314efc" xsi:nil="true"/>
    <lcf76f155ced4ddcb4097134ff3c332f xmlns="fe2c4cc7-9275-4a21-b9e5-8368fbccb7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4E6C764612BC34EBA7AA199245CE21B" ma:contentTypeVersion="14" ma:contentTypeDescription="Crear nuevo documento." ma:contentTypeScope="" ma:versionID="0d96d2f2cfa54713d8272e20ce8f8418">
  <xsd:schema xmlns:xsd="http://www.w3.org/2001/XMLSchema" xmlns:xs="http://www.w3.org/2001/XMLSchema" xmlns:p="http://schemas.microsoft.com/office/2006/metadata/properties" xmlns:ns2="fe2c4cc7-9275-4a21-b9e5-8368fbccb7b7" xmlns:ns3="13e50124-82d4-462b-9b69-a782d8314efc" targetNamespace="http://schemas.microsoft.com/office/2006/metadata/properties" ma:root="true" ma:fieldsID="c220f7a8232dcb44cadcd77e2581bbee" ns2:_="" ns3:_="">
    <xsd:import namespace="fe2c4cc7-9275-4a21-b9e5-8368fbccb7b7"/>
    <xsd:import namespace="13e50124-82d4-462b-9b69-a782d8314e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2c4cc7-9275-4a21-b9e5-8368fbccb7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3" nillable="true" ma:displayName="Etiquetas de imagen_0" ma:hidden="true" ma:internalName="lcf76f155ced4ddcb4097134ff3c332f">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e50124-82d4-462b-9b69-a782d8314ef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f3d83cc-ffa4-4c46-9391-e2da85bafbbf}" ma:internalName="TaxCatchAll" ma:showField="CatchAllData" ma:web="13e50124-82d4-462b-9b69-a782d8314e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7BB4A6-44FA-411E-99DE-F4605594D7C4}">
  <ds:schemaRefs>
    <ds:schemaRef ds:uri="http://schemas.openxmlformats.org/package/2006/metadata/core-properties"/>
    <ds:schemaRef ds:uri="13e50124-82d4-462b-9b69-a782d8314efc"/>
    <ds:schemaRef ds:uri="http://schemas.microsoft.com/office/2006/documentManagement/types"/>
    <ds:schemaRef ds:uri="http://schemas.microsoft.com/office/infopath/2007/PartnerControls"/>
    <ds:schemaRef ds:uri="fe2c4cc7-9275-4a21-b9e5-8368fbccb7b7"/>
    <ds:schemaRef ds:uri="http://www.w3.org/XML/1998/namespace"/>
    <ds:schemaRef ds:uri="http://purl.org/dc/terms/"/>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D76EE6E0-93A6-4ACF-B32C-0115D04476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2c4cc7-9275-4a21-b9e5-8368fbccb7b7"/>
    <ds:schemaRef ds:uri="13e50124-82d4-462b-9b69-a782d8314e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DDD453E-716C-42F2-B4D8-2964265E39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MIR-SESNA 2025</vt:lpstr>
      <vt:lpstr>Análisis</vt:lpstr>
      <vt:lpstr>Análisis!Títulos_a_imprimir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María de las Mercedes González Maynez</dc:creator>
  <cp:keywords/>
  <dc:description/>
  <cp:lastModifiedBy>Lucia Felicitas Méndez Ruiz</cp:lastModifiedBy>
  <cp:revision/>
  <cp:lastPrinted>2025-11-05T17:21:06Z</cp:lastPrinted>
  <dcterms:created xsi:type="dcterms:W3CDTF">2023-01-05T18:20:15Z</dcterms:created>
  <dcterms:modified xsi:type="dcterms:W3CDTF">2025-11-05T17:30:39Z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0x010100A4E6C764612BC34EBA7AA199245CE21B</vt:lpwstr>
  </property>
  <property fmtid="{D5CDD505-2E9C-101B-9397-08002B2CF9AE}" pid="3" name="Order">
    <vt:r8>1650800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activity">
    <vt:lpwstr>{"FileActivityType":"6","FileActivityTimeStamp":"2024-10-29T00:53:08.490Z","FileActivityUsersOnPage":[{"DisplayName":"Diana Belem Olvera Guerrero","Id":"dbolvera@sesna.gob.mx"}],"FileActivityNavigationId":null}</vt:lpwstr>
  </property>
  <property fmtid="{D5CDD505-2E9C-101B-9397-08002B2CF9AE}" pid="9" name="_ExtendedDescription">
    <vt:lpwstr/>
  </property>
</Properties>
</file>