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esnamx-my.sharepoint.com/personal/cmortega_sesna_gob_mx/Documents/Documentos/CMOO/SESNA/SitioSESNA/PUBLICACIONES/50_RH/"/>
    </mc:Choice>
  </mc:AlternateContent>
  <xr:revisionPtr revIDLastSave="269" documentId="8_{7739B100-EBFC-421B-9CBD-B9C6D1EEF4CA}" xr6:coauthVersionLast="47" xr6:coauthVersionMax="47" xr10:uidLastSave="{A47E5D48-60EB-4FC1-BDEF-A917E2863468}"/>
  <bookViews>
    <workbookView xWindow="28680" yWindow="3330" windowWidth="23280" windowHeight="12480" xr2:uid="{E91A9D45-0DE4-4A64-9572-05807842BD62}"/>
  </bookViews>
  <sheets>
    <sheet name="FiME-SESNA 2026" sheetId="5" r:id="rId1"/>
    <sheet name="Análisis" sheetId="3" r:id="rId2"/>
  </sheets>
  <definedNames>
    <definedName name="_xlnm._FilterDatabase" localSheetId="1" hidden="1">Análisis!$C$1:$D$6</definedName>
    <definedName name="_xlnm._FilterDatabase" localSheetId="0" hidden="1">'FiME-SESNA 2026'!$C$1:$J$6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7" i="3" l="1"/>
  <c r="P7" i="3"/>
  <c r="Q7" i="3"/>
  <c r="R7" i="3"/>
  <c r="S7" i="3"/>
  <c r="T7" i="3"/>
  <c r="O9" i="3"/>
  <c r="P9" i="3"/>
  <c r="Q9" i="3"/>
  <c r="R9" i="3"/>
  <c r="S9" i="3"/>
  <c r="T9" i="3"/>
</calcChain>
</file>

<file path=xl/sharedStrings.xml><?xml version="1.0" encoding="utf-8"?>
<sst xmlns="http://schemas.openxmlformats.org/spreadsheetml/2006/main" count="287" uniqueCount="89">
  <si>
    <t>P054.- Articulación de políticas públicas integrales anticorrupción y la administración de la Plataforma Digital Nacional.</t>
  </si>
  <si>
    <t>Definición</t>
  </si>
  <si>
    <t>Dimensión del Indicador</t>
  </si>
  <si>
    <t>Tipo de Indicador</t>
  </si>
  <si>
    <t>Porcentaje de personas capacitadas en ética e integridad</t>
  </si>
  <si>
    <t xml:space="preserve">Mide la participación de personas interesadas en actividades de formación en ética e integridad </t>
  </si>
  <si>
    <t>Eficacia</t>
  </si>
  <si>
    <t xml:space="preserve"> Gestión</t>
  </si>
  <si>
    <t>Porcentaje de cumplimiento de actividades de articulación anticorrupción.</t>
  </si>
  <si>
    <t>Muestra el grado de cumplimiento de las actividades programadas por la Dirección General de Riesgos e Inteligencia Anticorrupción para la articulación de instrumentos anticorrupción durante el ejercicio fiscal correspondiente.</t>
  </si>
  <si>
    <t>Gestión</t>
  </si>
  <si>
    <t>Porcentaje de atención a solicitudes de interconexión a la Plataforma Digital Nacional.</t>
  </si>
  <si>
    <t>Mide el porcentaje del número de solicitudes de interconexión a las que se les dio respuesta o solución.</t>
  </si>
  <si>
    <t>Porcentaje de atención a los requerimientos de acompañamiento y asesoría técnica</t>
  </si>
  <si>
    <t>Mide el nivel de atención a las solicitudes de los entes públicos del Sistema Nacional Anticorrupción, a través de un sistema de requerimientos que administra la Secretaría Ejecutiva del Sistema Nacional Anticorrupción, a fin de brindar acompañamiento y asesoría técnica en materia jurídica, administrativa, de políticia pública y tecnología.</t>
  </si>
  <si>
    <t>El Indicador refleja el grado de coordinación existente entre los itegrantes del Sistema Nacional Anticorrupción, a partir de tres criterios: 1) El grado de implementación de la Política Nacional Anticorrupción, 2) El cumplimiento de los acuerdos alcanzados en las sesiones del Sistmea Nacional Anticorrupción y el Comité Coordinador y 3) El número de entes públicos que integran información a la Plataforma Digital Nacional.</t>
  </si>
  <si>
    <t>Indicador</t>
  </si>
  <si>
    <t>Frecuencia de Medición</t>
  </si>
  <si>
    <t>Anual</t>
  </si>
  <si>
    <t>Semestral</t>
  </si>
  <si>
    <t>Trimestral</t>
  </si>
  <si>
    <t>UR</t>
  </si>
  <si>
    <t>DGFCI</t>
  </si>
  <si>
    <t>DGRIA</t>
  </si>
  <si>
    <t>UPDN</t>
  </si>
  <si>
    <t>UPPSNA</t>
  </si>
  <si>
    <t>Índice de aplicación de los mecanismos de coordinación</t>
  </si>
  <si>
    <t>Avance 1er Trimestre 2026</t>
  </si>
  <si>
    <t>Programado</t>
  </si>
  <si>
    <t>Numerador</t>
  </si>
  <si>
    <t>Denominador</t>
  </si>
  <si>
    <t>Alcanzado</t>
  </si>
  <si>
    <t>Resultado</t>
  </si>
  <si>
    <t>Justificación</t>
  </si>
  <si>
    <t>Aceptable</t>
  </si>
  <si>
    <t>Desde que se recibe la solicitud de las personas servidoras públicas de las instituciones que integran los sistemas Nacional y locales anticorrupción se analiza el tema y se remite al área competente de la SESNA para atenderlo.</t>
  </si>
  <si>
    <t>Variación % con parámetro de semaforización</t>
  </si>
  <si>
    <t>Aplicación oportuna del proceso de análisis, canalización y seguimiento de cada uno de los requerimientos recibidos, dentro del plazo de 10 días para su atención, de acuerdo con el Instructivo para la atención de las solicitudes formuladas por los integrantes del Sistema Nacional Anticorrupción</t>
  </si>
  <si>
    <t>Coordinación efectiva en el flujo de atención de requerimientos evitando rezagos y otorgando una atención oportuna en cuanto a la asesoría técnica, principalmente para temas relacionados con la Plataforma Digital Nacional y Plataforma de Aprendizaje Anticorrupción del Sistema Nacional, así como de política pública anticorrupción</t>
  </si>
  <si>
    <t>Causa</t>
  </si>
  <si>
    <t>Efecto</t>
  </si>
  <si>
    <t>Tener una medición efectiva de las solicitudes que se atienden y resuelven de los Entes públicos de las diferentes Entidades Federativas.</t>
  </si>
  <si>
    <t>Ofrecer una atención oportuna y profesional que brinde confianza y solidez para que más Entes públicos de las Entidades Federativas continúen integrando y reportando información a la Plataforma Digital Nacional del Sistema Nacional Anticorrupción en tiempo real.</t>
  </si>
  <si>
    <t>Al recibir una solicitud de interconexión por parte de un ente público, implica realizar una serie de validaciones que deben ser aprobadas por el equipo técnico de la Plataforma Digital Nacional en las que se involucra que se incorpore seguridad, para que las peticiones de consulta de información solo respondan a las solicitudes que son válidas; funcionalidad, para recibir la información en el orden que se espera mostrar cada uno de los datos; y, por último, pruebas de estrés, en las que se evalúa que el API que se está interconectando responda correctamente ante una cantidad de peticiones simultáneas.  
Se recibieron un total de 5 solicitudes de interconexión por parte de las entidades federativas. De estas 5 solicitudes, todas fueron atendidas.</t>
  </si>
  <si>
    <t>Unidad de medida</t>
  </si>
  <si>
    <t>Porcentaje</t>
  </si>
  <si>
    <t>Medio de verificación</t>
  </si>
  <si>
    <t>Método de cálculo</t>
  </si>
  <si>
    <t>Ascendente</t>
  </si>
  <si>
    <t>(Número de personas que participaron en alguna de las acciones de capacitación ofertadas / Número de personas proyectadas que participaron en alguna de las acciones de capacitación ofertadas)*100</t>
  </si>
  <si>
    <t>Reportes de Capacitación obtenidos de la Plataforma de Aprendizaje Anticorrupción: https://paa.sesna.gob.mx/</t>
  </si>
  <si>
    <t>(Número de requerimientos atendidos/Número de requerimientos recibidos)*100</t>
  </si>
  <si>
    <t>Formulario de Google Forms</t>
  </si>
  <si>
    <t>Programa de actividades de la Dirección General de Riesgos e Inteligencia Anticorrupción.</t>
  </si>
  <si>
    <t>Porcentaje de cumplimiento de actividades=(actividades completadas/actividades proyectadas)*100</t>
  </si>
  <si>
    <t>(Número de solicitudes de interconexión atendidas / Número de solicitudes de interconexión recibidas) * 100</t>
  </si>
  <si>
    <t>Correos electrónicos de las solicitudes de interconexión realizadas por parte de los entes públicos. Publicaciones en redes sociales de las herramientas disponibles en el Mercado Digital Anticorrupción (MDA) https://mda.plataformadigitalnacional.org/.
Reporte de interconexión (trimestral y anual).
Bitacora de mesa de ayuda de la Unidad de Plataforma Digital Nacional.</t>
  </si>
  <si>
    <t>Estratégico</t>
  </si>
  <si>
    <t>Debido a su frecuencia de medición no es susceptible de presentar avances en este periodo.</t>
  </si>
  <si>
    <t>/</t>
  </si>
  <si>
    <t>Parametro de Semaforización</t>
  </si>
  <si>
    <t>Sentido del Indicador</t>
  </si>
  <si>
    <t>Riesgo</t>
  </si>
  <si>
    <t>Critico</t>
  </si>
  <si>
    <t>Descendente</t>
  </si>
  <si>
    <t>% de avance vs la meta programada</t>
  </si>
  <si>
    <t>Núm</t>
  </si>
  <si>
    <t>Meta programada anual</t>
  </si>
  <si>
    <t>Comnportamiento esperado</t>
  </si>
  <si>
    <t>Justificación de la variación</t>
  </si>
  <si>
    <t>Otros Motivos</t>
  </si>
  <si>
    <t>Al recibir una solicitud de interconexión por parte de un ente público, implica realizar una serie de validaciones que deben ser aprobadas por el equipo técnico de la Plataforma Digital Nacional en las que se involucra que se incorpore seguridad, para que las peticiones de consulta de información solo respondan a las solicitudes que son válidas; funcionalidad, para recibir la información en el orden que se espera mostrar cada uno de los datos; y, por último, pruebas de estrés, en las que se evalúa que el API que se está interconectando responda correctamente ante una cantidad de peticiones simultáneas. 
Se recibieron un total de 5 solicitudes de interconexión por parte de las entidades federativas. De estas 5 solicitudes, todas fueron atendidas.</t>
  </si>
  <si>
    <t>Observaciones</t>
  </si>
  <si>
    <t>Variables</t>
  </si>
  <si>
    <t>[((Número de reportes recibidos PI-PNA/Número de reportes esperados PI-PNA) + (Número de reportes recibidos PI-PEA/Número de reportes esperados PI-PEA) / 2)+((Suma de los porcentajes de avance de los acuerdos sustantivos del SNA/Total de acuerdos sustantivos del SNA)+(Suma de los porcentajes de avance de los acuerdos sustantivos del CC-SNA/Total de acuerdos sustantivos del CC-SNA) / 2) + (Suma de entes públicos que integran información a los sistemas 1, 2, 3, 4, 5  y 6 de la PDN / Número de entes públicos que se espera integren información a los sistemas 1, 2, 3, 4, 5 y 6 de la PDN)] / 3    (El espacio no permite el total de caracteres de los sig. acrónimos en el MC)  PI-PNA: Programa de Implementación de la Política Nacional Anticorrupción  PEA: Políticas Estatales Anticorrupción  SNA: Sistema Nacional Anticorrupción  PDN: Plataforma Digital Nacional</t>
  </si>
  <si>
    <t>Porcentaje de acciones reportadas de los Programas de Implementación de la Política Nacional Anticorrupción.
Porcentaje de acciones reportadas de los Programas de Implementación de las Políticas Estatales Anticorrupción.
Porcentaje de los acuerdos sustantivos del Sistema Nacional Anticorrupción atendidos.
Porcentaje de los acuerdos sustantivos del Comité Coordinador del Sistema Nacional Anticorrupción atendidos.	
Porcentaje de entes públicos que integran información a los sistemas 1,2,3,4,5 y 6 de la PDN</t>
  </si>
  <si>
    <t xml:space="preserve">Tablero de implementación adiminsitrado por la Unidad de Política Pública del Sistema Nacional Anticorrupción y alojado en: https://sesna.shinyapps.io/consulta-tablero/
Reporte de actividades de los Programas de Implementación de las Políticas Estatales Anticorrupción
Informe de seguimiento de acuerdos elaborado por la Direccción General de Asuntos Jurídicos. Entes públicos que han otorgado información en uno o más sistemas de la Plataforma Digital Nacional. </t>
  </si>
  <si>
    <t>Número de solicitudes de interconexión atendidas
Número de solicitudes de interconexión recibidas</t>
  </si>
  <si>
    <t>Número de requerimientos atendidos
Número de requerimientos solicitados</t>
  </si>
  <si>
    <t>Número de personas que participaron en alguna de las acciones de capacitación ofertadas
Número de personas proyectadas que participaron en alguna de las acciones de capacitación ofertadas</t>
  </si>
  <si>
    <t>Porcentaje de actividades proyectadas por la Dirección General de Riesgos e Inteligencia Anticorrupción
Porcentaje de actividades completadas por la Dirección General de Riegos e Inteligencia Anticorrupción</t>
  </si>
  <si>
    <t>M-001 Actividades de apoyo adminsitrativo.</t>
  </si>
  <si>
    <t>DGAF</t>
  </si>
  <si>
    <t>Cociente de Impacto de los Servicios Personales</t>
  </si>
  <si>
    <t>Mide el monto ejercido del rubro de servicios personales respecto al gasto corriente</t>
  </si>
  <si>
    <t xml:space="preserve">CISP=(SP/GP)*100 </t>
  </si>
  <si>
    <t>Eficiencia</t>
  </si>
  <si>
    <t>GC: Monto ejercido del rubro de Gasto Programable del añoi
CISP: Cociente de impacot de los servicios personales	
SP: Monto ejercido del rubro de Servicios Personales del año i</t>
  </si>
  <si>
    <t>Cuenta Pública del Ejercicio Fiscal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</si>
</sst>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b/>
      <sz val="13"/>
      <color theme="1"/>
      <name val="Noto san"/>
    </font>
    <font>
      <sz val="13"/>
      <color theme="1"/>
      <name val="Noto san"/>
    </font>
    <font>
      <sz val="13"/>
      <color rgb="FF000000"/>
      <name val="Calibri"/>
      <family val="2"/>
      <scheme val="minor"/>
    </font>
    <font>
      <b/>
      <sz val="16"/>
      <color theme="0"/>
      <name val="Noto san"/>
    </font>
    <font>
      <b/>
      <sz val="12"/>
      <color rgb="FFFFFFFF"/>
      <name val="Montserrat ExtraLight"/>
    </font>
    <font>
      <b/>
      <sz val="12"/>
      <name val="Montserrat ExtraLight"/>
    </font>
    <font>
      <sz val="9"/>
      <color rgb="FF000000"/>
      <name val="Montserrat ExtraLight"/>
    </font>
    <font>
      <sz val="13"/>
      <color theme="1"/>
      <name val="Calibri"/>
      <family val="2"/>
      <scheme val="minor"/>
    </font>
    <font>
      <b/>
      <sz val="12"/>
      <color theme="0"/>
      <name val="Noto Sans Light"/>
      <family val="2"/>
    </font>
    <font>
      <b/>
      <sz val="12"/>
      <color theme="1"/>
      <name val="Noto Sans Light"/>
      <family val="2"/>
    </font>
    <font>
      <b/>
      <sz val="12"/>
      <color rgb="FF000000"/>
      <name val="Noto Sans Light"/>
      <family val="2"/>
    </font>
    <font>
      <sz val="12"/>
      <color theme="1"/>
      <name val="Noto Sans Light"/>
      <family val="2"/>
    </font>
    <font>
      <sz val="12"/>
      <color rgb="FF000000"/>
      <name val="Noto Sans Light"/>
      <family val="2"/>
    </font>
    <font>
      <b/>
      <sz val="14"/>
      <color theme="0"/>
      <name val="Noto Sans Light"/>
      <family val="2"/>
    </font>
    <font>
      <b/>
      <sz val="20"/>
      <color theme="0"/>
      <name val="Noto Sans Light"/>
      <family val="2"/>
    </font>
  </fonts>
  <fills count="14">
    <fill>
      <patternFill patternType="none"/>
    </fill>
    <fill>
      <patternFill patternType="gray125"/>
    </fill>
    <fill>
      <patternFill patternType="solid">
        <fgColor theme="0" tint="-0.14999847407452621"/>
        <bgColor indexed="64"/>
      </patternFill>
    </fill>
    <fill>
      <patternFill patternType="solid">
        <fgColor rgb="FF00B050"/>
        <bgColor rgb="FF000000"/>
      </patternFill>
    </fill>
    <fill>
      <patternFill patternType="solid">
        <fgColor rgb="FFFFFF00"/>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990000"/>
        <bgColor indexed="64"/>
      </patternFill>
    </fill>
    <fill>
      <patternFill patternType="solid">
        <fgColor rgb="FFD9D9D9"/>
        <bgColor rgb="FF000000"/>
      </patternFill>
    </fill>
    <fill>
      <patternFill patternType="solid">
        <fgColor rgb="FFB4C6E7"/>
        <bgColor rgb="FF000000"/>
      </patternFill>
    </fill>
    <fill>
      <patternFill patternType="solid">
        <fgColor rgb="FF80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s>
  <cellStyleXfs count="1">
    <xf numFmtId="0" fontId="0" fillId="0" borderId="0"/>
  </cellStyleXfs>
  <cellXfs count="62">
    <xf numFmtId="0" fontId="0" fillId="0" borderId="0" xfId="0"/>
    <xf numFmtId="0" fontId="1" fillId="0" borderId="0" xfId="0" applyFont="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horizontal="center" vertical="center" wrapText="1"/>
      <protection locked="0"/>
    </xf>
    <xf numFmtId="0" fontId="0" fillId="0" borderId="0" xfId="0"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xf>
    <xf numFmtId="9" fontId="4" fillId="3" borderId="1" xfId="0" applyNumberFormat="1" applyFont="1" applyFill="1" applyBorder="1" applyAlignment="1">
      <alignment horizontal="center" vertical="center"/>
    </xf>
    <xf numFmtId="0" fontId="6" fillId="6" borderId="1" xfId="0" applyFont="1" applyFill="1" applyBorder="1" applyAlignment="1">
      <alignment horizontal="center" vertical="center" wrapText="1" readingOrder="1"/>
    </xf>
    <xf numFmtId="9" fontId="7" fillId="8" borderId="1" xfId="0" applyNumberFormat="1" applyFont="1" applyFill="1" applyBorder="1" applyAlignment="1">
      <alignment horizontal="center" vertical="center" wrapText="1" readingOrder="1"/>
    </xf>
    <xf numFmtId="9" fontId="7" fillId="9" borderId="1" xfId="0" applyNumberFormat="1" applyFont="1" applyFill="1" applyBorder="1" applyAlignment="1">
      <alignment horizontal="center" vertical="center" wrapText="1" readingOrder="1"/>
    </xf>
    <xf numFmtId="9" fontId="7" fillId="5" borderId="1" xfId="0" applyNumberFormat="1" applyFont="1" applyFill="1" applyBorder="1" applyAlignment="1">
      <alignment horizontal="center" vertical="center" wrapText="1" readingOrder="1"/>
    </xf>
    <xf numFmtId="10" fontId="8" fillId="0" borderId="7" xfId="0" applyNumberFormat="1" applyFont="1" applyBorder="1" applyAlignment="1">
      <alignment horizontal="center" vertical="center" wrapText="1" readingOrder="1"/>
    </xf>
    <xf numFmtId="0" fontId="0" fillId="0" borderId="10" xfId="0" applyBorder="1" applyAlignment="1">
      <alignment vertical="center" wrapText="1"/>
    </xf>
    <xf numFmtId="9" fontId="4" fillId="0" borderId="1" xfId="0" applyNumberFormat="1" applyFont="1" applyBorder="1" applyAlignment="1">
      <alignment horizontal="center" vertical="center"/>
    </xf>
    <xf numFmtId="9" fontId="0" fillId="0" borderId="1" xfId="0" applyNumberFormat="1" applyBorder="1" applyAlignment="1" applyProtection="1">
      <alignment horizontal="center" vertical="center" wrapText="1"/>
      <protection locked="0"/>
    </xf>
    <xf numFmtId="9" fontId="9" fillId="0" borderId="1" xfId="0" applyNumberFormat="1" applyFont="1" applyBorder="1" applyAlignment="1">
      <alignment horizontal="center" vertical="center"/>
    </xf>
    <xf numFmtId="0" fontId="11" fillId="2" borderId="1" xfId="0" applyFont="1" applyFill="1" applyBorder="1" applyAlignment="1" applyProtection="1">
      <alignment horizontal="center" vertical="center" wrapText="1"/>
      <protection locked="0"/>
    </xf>
    <xf numFmtId="0" fontId="12" fillId="11" borderId="1"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9" fontId="14" fillId="3" borderId="1" xfId="0" applyNumberFormat="1" applyFont="1" applyFill="1" applyBorder="1" applyAlignment="1">
      <alignment horizontal="center" vertical="center"/>
    </xf>
    <xf numFmtId="9" fontId="13" fillId="0" borderId="1" xfId="0" applyNumberFormat="1" applyFont="1" applyBorder="1" applyAlignment="1">
      <alignment horizontal="center" vertical="center"/>
    </xf>
    <xf numFmtId="0" fontId="14" fillId="0" borderId="1" xfId="0" applyFont="1" applyBorder="1" applyAlignment="1">
      <alignment horizontal="center" vertical="center"/>
    </xf>
    <xf numFmtId="9" fontId="14" fillId="0" borderId="1" xfId="0" applyNumberFormat="1" applyFont="1" applyBorder="1" applyAlignment="1">
      <alignment horizontal="center" vertical="center"/>
    </xf>
    <xf numFmtId="0" fontId="14" fillId="3" borderId="1" xfId="0" applyFont="1" applyFill="1" applyBorder="1" applyAlignment="1">
      <alignment horizontal="center" vertical="center"/>
    </xf>
    <xf numFmtId="0" fontId="14" fillId="0" borderId="9" xfId="0" applyFont="1" applyBorder="1" applyAlignment="1">
      <alignment horizontal="center" vertical="center" wrapText="1"/>
    </xf>
    <xf numFmtId="0" fontId="13" fillId="0" borderId="1" xfId="0" applyFont="1" applyBorder="1" applyAlignment="1" applyProtection="1">
      <alignment horizontal="left" vertical="center" wrapText="1"/>
      <protection locked="0"/>
    </xf>
    <xf numFmtId="9" fontId="13" fillId="0" borderId="1" xfId="0" applyNumberFormat="1" applyFont="1" applyBorder="1" applyAlignment="1" applyProtection="1">
      <alignment horizontal="center" vertical="center" wrapText="1"/>
      <protection locked="0"/>
    </xf>
    <xf numFmtId="0" fontId="13" fillId="0" borderId="1" xfId="0" applyFont="1" applyBorder="1" applyAlignment="1">
      <alignment vertical="center" wrapText="1"/>
    </xf>
    <xf numFmtId="9" fontId="14" fillId="3"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4" fillId="3" borderId="1" xfId="0" applyFont="1" applyFill="1" applyBorder="1" applyAlignment="1">
      <alignment horizontal="center" vertical="center" wrapText="1"/>
    </xf>
    <xf numFmtId="9" fontId="11"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2" borderId="4"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5" fillId="13" borderId="0" xfId="0" applyFont="1" applyFill="1" applyAlignment="1" applyProtection="1">
      <alignment horizontal="center" vertical="center" wrapText="1"/>
      <protection locked="0"/>
    </xf>
    <xf numFmtId="0" fontId="5" fillId="13" borderId="8" xfId="0" applyFont="1" applyFill="1" applyBorder="1" applyAlignment="1" applyProtection="1">
      <alignment horizontal="center" vertical="center" wrapText="1"/>
      <protection locked="0"/>
    </xf>
    <xf numFmtId="0" fontId="6" fillId="10" borderId="3" xfId="0" applyFont="1" applyFill="1" applyBorder="1" applyAlignment="1">
      <alignment horizontal="center" vertical="center" wrapText="1" readingOrder="1"/>
    </xf>
    <xf numFmtId="0" fontId="6" fillId="10" borderId="5" xfId="0" applyFont="1" applyFill="1" applyBorder="1" applyAlignment="1">
      <alignment horizontal="center" vertical="center" wrapText="1" readingOrder="1"/>
    </xf>
    <xf numFmtId="0" fontId="6" fillId="10" borderId="6" xfId="0" applyFont="1" applyFill="1" applyBorder="1" applyAlignment="1">
      <alignment horizontal="center" vertical="center" wrapText="1" readingOrder="1"/>
    </xf>
    <xf numFmtId="0" fontId="7" fillId="7" borderId="3" xfId="0" applyFont="1" applyFill="1" applyBorder="1" applyAlignment="1">
      <alignment horizontal="center" vertical="center" wrapText="1" readingOrder="1"/>
    </xf>
    <xf numFmtId="0" fontId="7" fillId="7" borderId="6" xfId="0" applyFont="1" applyFill="1" applyBorder="1" applyAlignment="1">
      <alignment horizontal="center" vertical="center" wrapText="1" readingOrder="1"/>
    </xf>
    <xf numFmtId="0" fontId="7" fillId="4" borderId="3" xfId="0" applyFont="1" applyFill="1" applyBorder="1" applyAlignment="1">
      <alignment horizontal="center" vertical="center" wrapText="1" readingOrder="1"/>
    </xf>
    <xf numFmtId="0" fontId="7" fillId="4" borderId="6" xfId="0" applyFont="1" applyFill="1" applyBorder="1" applyAlignment="1">
      <alignment horizontal="center" vertical="center" wrapText="1" readingOrder="1"/>
    </xf>
    <xf numFmtId="0" fontId="7" fillId="5" borderId="3" xfId="0" applyFont="1" applyFill="1" applyBorder="1" applyAlignment="1">
      <alignment horizontal="center" vertical="center" wrapText="1" readingOrder="1"/>
    </xf>
    <xf numFmtId="0" fontId="7" fillId="5" borderId="6" xfId="0" applyFont="1" applyFill="1" applyBorder="1" applyAlignment="1">
      <alignment horizontal="center" vertical="center" wrapText="1" readingOrder="1"/>
    </xf>
    <xf numFmtId="0" fontId="11" fillId="2"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0" fillId="13" borderId="1" xfId="0" applyFont="1" applyFill="1" applyBorder="1" applyAlignment="1" applyProtection="1">
      <alignment horizontal="center" vertical="center" wrapText="1"/>
      <protection locked="0"/>
    </xf>
    <xf numFmtId="0" fontId="15" fillId="13" borderId="1" xfId="0" applyFont="1" applyFill="1" applyBorder="1" applyAlignment="1" applyProtection="1">
      <alignment horizontal="center" vertical="center" wrapText="1"/>
      <protection locked="0"/>
    </xf>
    <xf numFmtId="0" fontId="16" fillId="13"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8000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7</xdr:col>
      <xdr:colOff>0</xdr:colOff>
      <xdr:row>7</xdr:row>
      <xdr:rowOff>0</xdr:rowOff>
    </xdr:from>
    <xdr:ext cx="65" cy="172227"/>
    <xdr:sp macro="" textlink="">
      <xdr:nvSpPr>
        <xdr:cNvPr id="2" name="CuadroTexto 1">
          <a:extLst>
            <a:ext uri="{FF2B5EF4-FFF2-40B4-BE49-F238E27FC236}">
              <a16:creationId xmlns:a16="http://schemas.microsoft.com/office/drawing/2014/main" id="{2E8A2FDD-F65F-42CA-885C-74D790781E15}"/>
            </a:ext>
          </a:extLst>
        </xdr:cNvPr>
        <xdr:cNvSpPr txBox="1"/>
      </xdr:nvSpPr>
      <xdr:spPr>
        <a:xfrm>
          <a:off x="8069580" y="85572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7</xdr:row>
      <xdr:rowOff>0</xdr:rowOff>
    </xdr:from>
    <xdr:ext cx="65" cy="172227"/>
    <xdr:sp macro="" textlink="">
      <xdr:nvSpPr>
        <xdr:cNvPr id="3" name="CuadroTexto 2">
          <a:extLst>
            <a:ext uri="{FF2B5EF4-FFF2-40B4-BE49-F238E27FC236}">
              <a16:creationId xmlns:a16="http://schemas.microsoft.com/office/drawing/2014/main" id="{11CE18F4-17A4-443C-A5A3-EF1084300837}"/>
            </a:ext>
          </a:extLst>
        </xdr:cNvPr>
        <xdr:cNvSpPr txBox="1"/>
      </xdr:nvSpPr>
      <xdr:spPr>
        <a:xfrm>
          <a:off x="8069580" y="85572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9</xdr:row>
      <xdr:rowOff>0</xdr:rowOff>
    </xdr:from>
    <xdr:ext cx="65" cy="172227"/>
    <xdr:sp macro="" textlink="">
      <xdr:nvSpPr>
        <xdr:cNvPr id="4" name="CuadroTexto 3">
          <a:extLst>
            <a:ext uri="{FF2B5EF4-FFF2-40B4-BE49-F238E27FC236}">
              <a16:creationId xmlns:a16="http://schemas.microsoft.com/office/drawing/2014/main" id="{CAA06C04-0CF8-49CB-AA65-18832148AD4A}"/>
            </a:ext>
          </a:extLst>
        </xdr:cNvPr>
        <xdr:cNvSpPr txBox="1"/>
      </xdr:nvSpPr>
      <xdr:spPr>
        <a:xfrm>
          <a:off x="8069580" y="13434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9</xdr:row>
      <xdr:rowOff>0</xdr:rowOff>
    </xdr:from>
    <xdr:ext cx="65" cy="172227"/>
    <xdr:sp macro="" textlink="">
      <xdr:nvSpPr>
        <xdr:cNvPr id="5" name="CuadroTexto 4">
          <a:extLst>
            <a:ext uri="{FF2B5EF4-FFF2-40B4-BE49-F238E27FC236}">
              <a16:creationId xmlns:a16="http://schemas.microsoft.com/office/drawing/2014/main" id="{92A96152-2C2D-4032-AFD2-898600903461}"/>
            </a:ext>
          </a:extLst>
        </xdr:cNvPr>
        <xdr:cNvSpPr txBox="1"/>
      </xdr:nvSpPr>
      <xdr:spPr>
        <a:xfrm>
          <a:off x="8069580" y="13434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4</xdr:row>
      <xdr:rowOff>0</xdr:rowOff>
    </xdr:from>
    <xdr:ext cx="65" cy="172227"/>
    <xdr:sp macro="" textlink="">
      <xdr:nvSpPr>
        <xdr:cNvPr id="6" name="CuadroTexto 5">
          <a:extLst>
            <a:ext uri="{FF2B5EF4-FFF2-40B4-BE49-F238E27FC236}">
              <a16:creationId xmlns:a16="http://schemas.microsoft.com/office/drawing/2014/main" id="{49E415C7-41D5-4883-A877-491136BBFE70}"/>
            </a:ext>
          </a:extLst>
        </xdr:cNvPr>
        <xdr:cNvSpPr txBox="1"/>
      </xdr:nvSpPr>
      <xdr:spPr>
        <a:xfrm>
          <a:off x="8069580" y="22250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4</xdr:row>
      <xdr:rowOff>0</xdr:rowOff>
    </xdr:from>
    <xdr:ext cx="65" cy="172227"/>
    <xdr:sp macro="" textlink="">
      <xdr:nvSpPr>
        <xdr:cNvPr id="7" name="CuadroTexto 6">
          <a:extLst>
            <a:ext uri="{FF2B5EF4-FFF2-40B4-BE49-F238E27FC236}">
              <a16:creationId xmlns:a16="http://schemas.microsoft.com/office/drawing/2014/main" id="{341290C4-7E4A-4152-94DD-6208E4436BF7}"/>
            </a:ext>
          </a:extLst>
        </xdr:cNvPr>
        <xdr:cNvSpPr txBox="1"/>
      </xdr:nvSpPr>
      <xdr:spPr>
        <a:xfrm>
          <a:off x="8069580" y="22250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14</xdr:row>
      <xdr:rowOff>0</xdr:rowOff>
    </xdr:from>
    <xdr:ext cx="65" cy="172227"/>
    <xdr:sp macro="" textlink="">
      <xdr:nvSpPr>
        <xdr:cNvPr id="8" name="CuadroTexto 7">
          <a:extLst>
            <a:ext uri="{FF2B5EF4-FFF2-40B4-BE49-F238E27FC236}">
              <a16:creationId xmlns:a16="http://schemas.microsoft.com/office/drawing/2014/main" id="{8D1B9737-9E34-48DE-B133-0AFA8798B082}"/>
            </a:ext>
          </a:extLst>
        </xdr:cNvPr>
        <xdr:cNvSpPr txBox="1"/>
      </xdr:nvSpPr>
      <xdr:spPr>
        <a:xfrm>
          <a:off x="17645743" y="222068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14</xdr:row>
      <xdr:rowOff>0</xdr:rowOff>
    </xdr:from>
    <xdr:ext cx="65" cy="172227"/>
    <xdr:sp macro="" textlink="">
      <xdr:nvSpPr>
        <xdr:cNvPr id="9" name="CuadroTexto 8">
          <a:extLst>
            <a:ext uri="{FF2B5EF4-FFF2-40B4-BE49-F238E27FC236}">
              <a16:creationId xmlns:a16="http://schemas.microsoft.com/office/drawing/2014/main" id="{6963F9B6-56E4-4A56-86A9-E761C48DEF4F}"/>
            </a:ext>
          </a:extLst>
        </xdr:cNvPr>
        <xdr:cNvSpPr txBox="1"/>
      </xdr:nvSpPr>
      <xdr:spPr>
        <a:xfrm>
          <a:off x="17645743" y="222068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7</xdr:row>
      <xdr:rowOff>0</xdr:rowOff>
    </xdr:from>
    <xdr:ext cx="65" cy="172227"/>
    <xdr:sp macro="" textlink="">
      <xdr:nvSpPr>
        <xdr:cNvPr id="2" name="CuadroTexto 1">
          <a:extLst>
            <a:ext uri="{FF2B5EF4-FFF2-40B4-BE49-F238E27FC236}">
              <a16:creationId xmlns:a16="http://schemas.microsoft.com/office/drawing/2014/main" id="{F4D0634B-E66D-4A7C-881C-D6824DFEB7BA}"/>
            </a:ext>
          </a:extLst>
        </xdr:cNvPr>
        <xdr:cNvSpPr txBox="1"/>
      </xdr:nvSpPr>
      <xdr:spPr>
        <a:xfrm>
          <a:off x="11338560" y="79324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7</xdr:row>
      <xdr:rowOff>0</xdr:rowOff>
    </xdr:from>
    <xdr:ext cx="65" cy="172227"/>
    <xdr:sp macro="" textlink="">
      <xdr:nvSpPr>
        <xdr:cNvPr id="3" name="CuadroTexto 2">
          <a:extLst>
            <a:ext uri="{FF2B5EF4-FFF2-40B4-BE49-F238E27FC236}">
              <a16:creationId xmlns:a16="http://schemas.microsoft.com/office/drawing/2014/main" id="{BA1A1EFA-2124-4B3D-B820-E38E3417D2D0}"/>
            </a:ext>
          </a:extLst>
        </xdr:cNvPr>
        <xdr:cNvSpPr txBox="1"/>
      </xdr:nvSpPr>
      <xdr:spPr>
        <a:xfrm>
          <a:off x="11338560" y="79324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9</xdr:row>
      <xdr:rowOff>0</xdr:rowOff>
    </xdr:from>
    <xdr:ext cx="65" cy="172227"/>
    <xdr:sp macro="" textlink="">
      <xdr:nvSpPr>
        <xdr:cNvPr id="4" name="CuadroTexto 3">
          <a:extLst>
            <a:ext uri="{FF2B5EF4-FFF2-40B4-BE49-F238E27FC236}">
              <a16:creationId xmlns:a16="http://schemas.microsoft.com/office/drawing/2014/main" id="{791E8978-0B9E-44BA-9816-603E063718B7}"/>
            </a:ext>
          </a:extLst>
        </xdr:cNvPr>
        <xdr:cNvSpPr txBox="1"/>
      </xdr:nvSpPr>
      <xdr:spPr>
        <a:xfrm>
          <a:off x="11338560" y="128092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9</xdr:row>
      <xdr:rowOff>0</xdr:rowOff>
    </xdr:from>
    <xdr:ext cx="65" cy="172227"/>
    <xdr:sp macro="" textlink="">
      <xdr:nvSpPr>
        <xdr:cNvPr id="5" name="CuadroTexto 4">
          <a:extLst>
            <a:ext uri="{FF2B5EF4-FFF2-40B4-BE49-F238E27FC236}">
              <a16:creationId xmlns:a16="http://schemas.microsoft.com/office/drawing/2014/main" id="{D3BB1162-1B92-4E04-8CC6-88404912FBE5}"/>
            </a:ext>
          </a:extLst>
        </xdr:cNvPr>
        <xdr:cNvSpPr txBox="1"/>
      </xdr:nvSpPr>
      <xdr:spPr>
        <a:xfrm>
          <a:off x="11338560" y="128092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4</xdr:row>
      <xdr:rowOff>0</xdr:rowOff>
    </xdr:from>
    <xdr:ext cx="65" cy="172227"/>
    <xdr:sp macro="" textlink="">
      <xdr:nvSpPr>
        <xdr:cNvPr id="6" name="CuadroTexto 5">
          <a:extLst>
            <a:ext uri="{FF2B5EF4-FFF2-40B4-BE49-F238E27FC236}">
              <a16:creationId xmlns:a16="http://schemas.microsoft.com/office/drawing/2014/main" id="{4BD01E39-2D0C-4B63-AC1D-AD4BA904570A}"/>
            </a:ext>
          </a:extLst>
        </xdr:cNvPr>
        <xdr:cNvSpPr txBox="1"/>
      </xdr:nvSpPr>
      <xdr:spPr>
        <a:xfrm>
          <a:off x="11338560" y="16078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4</xdr:row>
      <xdr:rowOff>0</xdr:rowOff>
    </xdr:from>
    <xdr:ext cx="65" cy="172227"/>
    <xdr:sp macro="" textlink="">
      <xdr:nvSpPr>
        <xdr:cNvPr id="7" name="CuadroTexto 6">
          <a:extLst>
            <a:ext uri="{FF2B5EF4-FFF2-40B4-BE49-F238E27FC236}">
              <a16:creationId xmlns:a16="http://schemas.microsoft.com/office/drawing/2014/main" id="{867B233C-37A1-4AE2-9BAF-5A841FC8EAB5}"/>
            </a:ext>
          </a:extLst>
        </xdr:cNvPr>
        <xdr:cNvSpPr txBox="1"/>
      </xdr:nvSpPr>
      <xdr:spPr>
        <a:xfrm>
          <a:off x="11338560" y="16078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10</xdr:row>
      <xdr:rowOff>0</xdr:rowOff>
    </xdr:from>
    <xdr:ext cx="65" cy="172227"/>
    <xdr:sp macro="" textlink="">
      <xdr:nvSpPr>
        <xdr:cNvPr id="8" name="CuadroTexto 7">
          <a:extLst>
            <a:ext uri="{FF2B5EF4-FFF2-40B4-BE49-F238E27FC236}">
              <a16:creationId xmlns:a16="http://schemas.microsoft.com/office/drawing/2014/main" id="{08BD3940-2031-4F93-ADBC-C20BC08E3861}"/>
            </a:ext>
          </a:extLst>
        </xdr:cNvPr>
        <xdr:cNvSpPr txBox="1"/>
      </xdr:nvSpPr>
      <xdr:spPr>
        <a:xfrm>
          <a:off x="17647920" y="1638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7</xdr:col>
      <xdr:colOff>0</xdr:colOff>
      <xdr:row>10</xdr:row>
      <xdr:rowOff>0</xdr:rowOff>
    </xdr:from>
    <xdr:ext cx="65" cy="172227"/>
    <xdr:sp macro="" textlink="">
      <xdr:nvSpPr>
        <xdr:cNvPr id="9" name="CuadroTexto 8">
          <a:extLst>
            <a:ext uri="{FF2B5EF4-FFF2-40B4-BE49-F238E27FC236}">
              <a16:creationId xmlns:a16="http://schemas.microsoft.com/office/drawing/2014/main" id="{CEF520EC-CC92-4A65-A08A-82DB247D24D3}"/>
            </a:ext>
          </a:extLst>
        </xdr:cNvPr>
        <xdr:cNvSpPr txBox="1"/>
      </xdr:nvSpPr>
      <xdr:spPr>
        <a:xfrm>
          <a:off x="17647920" y="1638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15</xdr:row>
      <xdr:rowOff>0</xdr:rowOff>
    </xdr:from>
    <xdr:ext cx="65" cy="172227"/>
    <xdr:sp macro="" textlink="">
      <xdr:nvSpPr>
        <xdr:cNvPr id="10" name="CuadroTexto 9">
          <a:extLst>
            <a:ext uri="{FF2B5EF4-FFF2-40B4-BE49-F238E27FC236}">
              <a16:creationId xmlns:a16="http://schemas.microsoft.com/office/drawing/2014/main" id="{EBA61C97-BD18-497F-A9A6-391D3045EF65}"/>
            </a:ext>
          </a:extLst>
        </xdr:cNvPr>
        <xdr:cNvSpPr txBox="1"/>
      </xdr:nvSpPr>
      <xdr:spPr>
        <a:xfrm>
          <a:off x="4554071" y="222324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3</xdr:col>
      <xdr:colOff>0</xdr:colOff>
      <xdr:row>15</xdr:row>
      <xdr:rowOff>0</xdr:rowOff>
    </xdr:from>
    <xdr:ext cx="65" cy="172227"/>
    <xdr:sp macro="" textlink="">
      <xdr:nvSpPr>
        <xdr:cNvPr id="11" name="CuadroTexto 10">
          <a:extLst>
            <a:ext uri="{FF2B5EF4-FFF2-40B4-BE49-F238E27FC236}">
              <a16:creationId xmlns:a16="http://schemas.microsoft.com/office/drawing/2014/main" id="{DDEF11B1-3E85-413D-B75C-A6EC62B9FC20}"/>
            </a:ext>
          </a:extLst>
        </xdr:cNvPr>
        <xdr:cNvSpPr txBox="1"/>
      </xdr:nvSpPr>
      <xdr:spPr>
        <a:xfrm>
          <a:off x="4554071" y="222324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3F2B-844B-436C-818D-E67D17DC4145}">
  <dimension ref="A1:Y15"/>
  <sheetViews>
    <sheetView tabSelected="1" zoomScale="85" zoomScaleNormal="85" workbookViewId="0">
      <selection activeCell="F5" sqref="F5"/>
    </sheetView>
  </sheetViews>
  <sheetFormatPr baseColWidth="10" defaultColWidth="11.42578125" defaultRowHeight="26.25" customHeight="1"/>
  <cols>
    <col min="1" max="1" width="11.42578125" style="2"/>
    <col min="2" max="2" width="18.85546875" style="2" customWidth="1"/>
    <col min="3" max="3" width="43.28515625" style="3" customWidth="1"/>
    <col min="4" max="4" width="51.42578125" style="3" customWidth="1"/>
    <col min="5" max="5" width="59.5703125" style="3" customWidth="1"/>
    <col min="6" max="7" width="36.28515625" style="3" customWidth="1"/>
    <col min="8" max="8" width="26.140625" style="3" customWidth="1"/>
    <col min="9" max="9" width="18" style="3" customWidth="1"/>
    <col min="10" max="10" width="60.85546875" style="2" customWidth="1"/>
    <col min="11" max="12" width="42.140625" style="2" customWidth="1"/>
    <col min="13" max="13" width="21.28515625" style="2" customWidth="1"/>
    <col min="14" max="15" width="16" style="2" customWidth="1"/>
    <col min="16" max="16" width="14.28515625" style="2" customWidth="1"/>
    <col min="17" max="18" width="17.42578125" style="2" customWidth="1"/>
    <col min="19" max="19" width="27.42578125" style="2" customWidth="1"/>
    <col min="20" max="20" width="13.7109375" style="2" customWidth="1"/>
    <col min="21" max="21" width="77.85546875" style="2" customWidth="1"/>
    <col min="22" max="22" width="44.7109375" style="2" customWidth="1"/>
    <col min="23" max="23" width="52.7109375" style="2" customWidth="1"/>
    <col min="24" max="24" width="19.28515625" style="2" customWidth="1"/>
    <col min="25" max="25" width="28.28515625" style="2" customWidth="1"/>
    <col min="26" max="16384" width="11.42578125" style="2"/>
  </cols>
  <sheetData>
    <row r="1" spans="1:25" s="1" customFormat="1" ht="45.6" customHeight="1">
      <c r="A1" s="61" t="s">
        <v>0</v>
      </c>
      <c r="B1" s="60"/>
      <c r="C1" s="60"/>
      <c r="D1" s="60"/>
      <c r="E1" s="60"/>
      <c r="F1" s="60"/>
      <c r="G1" s="60"/>
      <c r="H1" s="60"/>
      <c r="I1" s="60"/>
      <c r="J1" s="60"/>
      <c r="K1" s="60"/>
      <c r="L1" s="60"/>
      <c r="M1" s="60"/>
      <c r="N1" s="60"/>
      <c r="O1" s="60"/>
      <c r="P1" s="60"/>
      <c r="Q1" s="60"/>
      <c r="R1" s="60"/>
      <c r="S1" s="60"/>
      <c r="T1" s="60"/>
      <c r="U1" s="60"/>
      <c r="V1" s="60"/>
      <c r="W1" s="60"/>
      <c r="X1" s="60"/>
      <c r="Y1" s="60"/>
    </row>
    <row r="2" spans="1:25" s="1" customFormat="1" ht="39" customHeight="1">
      <c r="A2" s="60"/>
      <c r="B2" s="60"/>
      <c r="C2" s="60"/>
      <c r="D2" s="60"/>
      <c r="E2" s="60"/>
      <c r="F2" s="60"/>
      <c r="G2" s="60"/>
      <c r="H2" s="60"/>
      <c r="I2" s="60"/>
      <c r="J2" s="60"/>
      <c r="K2" s="60"/>
      <c r="L2" s="60"/>
      <c r="M2" s="60"/>
      <c r="N2" s="60"/>
      <c r="O2" s="60"/>
      <c r="P2" s="60"/>
      <c r="Q2" s="60"/>
      <c r="R2" s="60"/>
      <c r="S2" s="60"/>
      <c r="T2" s="60"/>
      <c r="U2" s="60"/>
      <c r="V2" s="60"/>
      <c r="W2" s="60"/>
      <c r="X2" s="60"/>
      <c r="Y2" s="60"/>
    </row>
    <row r="3" spans="1:25" s="1" customFormat="1" ht="31.15" customHeight="1">
      <c r="A3" s="57" t="s">
        <v>66</v>
      </c>
      <c r="B3" s="57" t="s">
        <v>21</v>
      </c>
      <c r="C3" s="57" t="s">
        <v>16</v>
      </c>
      <c r="D3" s="57" t="s">
        <v>1</v>
      </c>
      <c r="E3" s="57" t="s">
        <v>47</v>
      </c>
      <c r="F3" s="57" t="s">
        <v>17</v>
      </c>
      <c r="G3" s="57" t="s">
        <v>44</v>
      </c>
      <c r="H3" s="57" t="s">
        <v>2</v>
      </c>
      <c r="I3" s="57" t="s">
        <v>3</v>
      </c>
      <c r="J3" s="57" t="s">
        <v>46</v>
      </c>
      <c r="K3" s="57" t="s">
        <v>73</v>
      </c>
      <c r="L3" s="57" t="s">
        <v>68</v>
      </c>
      <c r="M3" s="57" t="s">
        <v>67</v>
      </c>
      <c r="N3" s="57" t="s">
        <v>27</v>
      </c>
      <c r="O3" s="57"/>
      <c r="P3" s="57"/>
      <c r="Q3" s="57"/>
      <c r="R3" s="57"/>
      <c r="S3" s="57"/>
      <c r="T3" s="57"/>
      <c r="U3" s="57"/>
      <c r="V3" s="57"/>
      <c r="W3" s="57"/>
      <c r="X3" s="57"/>
      <c r="Y3" s="57"/>
    </row>
    <row r="4" spans="1:25" s="1" customFormat="1" ht="59.45" customHeight="1">
      <c r="A4" s="57"/>
      <c r="B4" s="57"/>
      <c r="C4" s="57"/>
      <c r="D4" s="57"/>
      <c r="E4" s="57"/>
      <c r="F4" s="57"/>
      <c r="G4" s="57"/>
      <c r="H4" s="57"/>
      <c r="I4" s="57"/>
      <c r="J4" s="57"/>
      <c r="K4" s="57"/>
      <c r="L4" s="57"/>
      <c r="M4" s="57"/>
      <c r="N4" s="22" t="s">
        <v>28</v>
      </c>
      <c r="O4" s="22" t="s">
        <v>31</v>
      </c>
      <c r="P4" s="22" t="s">
        <v>29</v>
      </c>
      <c r="Q4" s="22" t="s">
        <v>30</v>
      </c>
      <c r="R4" s="22" t="s">
        <v>65</v>
      </c>
      <c r="S4" s="22" t="s">
        <v>36</v>
      </c>
      <c r="T4" s="22" t="s">
        <v>32</v>
      </c>
      <c r="U4" s="23" t="s">
        <v>69</v>
      </c>
      <c r="V4" s="23" t="s">
        <v>39</v>
      </c>
      <c r="W4" s="23" t="s">
        <v>40</v>
      </c>
      <c r="X4" s="23" t="s">
        <v>70</v>
      </c>
      <c r="Y4" s="24" t="s">
        <v>72</v>
      </c>
    </row>
    <row r="5" spans="1:25" s="4" customFormat="1" ht="211.9" customHeight="1">
      <c r="A5" s="25">
        <v>1</v>
      </c>
      <c r="B5" s="26" t="s">
        <v>25</v>
      </c>
      <c r="C5" s="27" t="s">
        <v>26</v>
      </c>
      <c r="D5" s="27" t="s">
        <v>15</v>
      </c>
      <c r="E5" s="27" t="s">
        <v>74</v>
      </c>
      <c r="F5" s="27" t="s">
        <v>18</v>
      </c>
      <c r="G5" s="27" t="s">
        <v>45</v>
      </c>
      <c r="H5" s="27" t="s">
        <v>6</v>
      </c>
      <c r="I5" s="27" t="s">
        <v>57</v>
      </c>
      <c r="J5" s="27" t="s">
        <v>76</v>
      </c>
      <c r="K5" s="27" t="s">
        <v>75</v>
      </c>
      <c r="L5" s="28" t="s">
        <v>48</v>
      </c>
      <c r="M5" s="41">
        <v>0.42</v>
      </c>
      <c r="N5" s="25" t="s">
        <v>59</v>
      </c>
      <c r="O5" s="25" t="s">
        <v>59</v>
      </c>
      <c r="P5" s="25" t="s">
        <v>59</v>
      </c>
      <c r="Q5" s="25" t="s">
        <v>59</v>
      </c>
      <c r="R5" s="25" t="s">
        <v>59</v>
      </c>
      <c r="S5" s="25" t="s">
        <v>59</v>
      </c>
      <c r="T5" s="25" t="s">
        <v>59</v>
      </c>
      <c r="U5" s="58" t="s">
        <v>58</v>
      </c>
      <c r="V5" s="58"/>
      <c r="W5" s="58"/>
      <c r="X5" s="58"/>
      <c r="Y5" s="58"/>
    </row>
    <row r="6" spans="1:25" s="4" customFormat="1" ht="144.6" customHeight="1">
      <c r="A6" s="25">
        <v>2</v>
      </c>
      <c r="B6" s="26" t="s">
        <v>22</v>
      </c>
      <c r="C6" s="27" t="s">
        <v>4</v>
      </c>
      <c r="D6" s="27" t="s">
        <v>5</v>
      </c>
      <c r="E6" s="27" t="s">
        <v>49</v>
      </c>
      <c r="F6" s="27" t="s">
        <v>18</v>
      </c>
      <c r="G6" s="27" t="s">
        <v>45</v>
      </c>
      <c r="H6" s="27" t="s">
        <v>6</v>
      </c>
      <c r="I6" s="27" t="s">
        <v>7</v>
      </c>
      <c r="J6" s="27" t="s">
        <v>50</v>
      </c>
      <c r="K6" s="27" t="s">
        <v>79</v>
      </c>
      <c r="L6" s="28" t="s">
        <v>48</v>
      </c>
      <c r="M6" s="41">
        <v>0.6</v>
      </c>
      <c r="N6" s="25" t="s">
        <v>59</v>
      </c>
      <c r="O6" s="25" t="s">
        <v>59</v>
      </c>
      <c r="P6" s="25" t="s">
        <v>59</v>
      </c>
      <c r="Q6" s="25" t="s">
        <v>59</v>
      </c>
      <c r="R6" s="25" t="s">
        <v>59</v>
      </c>
      <c r="S6" s="25" t="s">
        <v>59</v>
      </c>
      <c r="T6" s="25" t="s">
        <v>59</v>
      </c>
      <c r="U6" s="58" t="s">
        <v>58</v>
      </c>
      <c r="V6" s="58"/>
      <c r="W6" s="58"/>
      <c r="X6" s="58"/>
      <c r="Y6" s="58"/>
    </row>
    <row r="7" spans="1:25" s="4" customFormat="1" ht="205.15" customHeight="1">
      <c r="A7" s="25">
        <v>3</v>
      </c>
      <c r="B7" s="26" t="s">
        <v>22</v>
      </c>
      <c r="C7" s="27" t="s">
        <v>13</v>
      </c>
      <c r="D7" s="27" t="s">
        <v>14</v>
      </c>
      <c r="E7" s="27" t="s">
        <v>51</v>
      </c>
      <c r="F7" s="27" t="s">
        <v>20</v>
      </c>
      <c r="G7" s="27" t="s">
        <v>45</v>
      </c>
      <c r="H7" s="27" t="s">
        <v>6</v>
      </c>
      <c r="I7" s="27" t="s">
        <v>10</v>
      </c>
      <c r="J7" s="27" t="s">
        <v>52</v>
      </c>
      <c r="K7" s="27" t="s">
        <v>78</v>
      </c>
      <c r="L7" s="28" t="s">
        <v>48</v>
      </c>
      <c r="M7" s="41">
        <v>1</v>
      </c>
      <c r="N7" s="29">
        <v>1</v>
      </c>
      <c r="O7" s="30">
        <v>1</v>
      </c>
      <c r="P7" s="28">
        <v>26</v>
      </c>
      <c r="Q7" s="31">
        <v>26</v>
      </c>
      <c r="R7" s="32">
        <v>1</v>
      </c>
      <c r="S7" s="31">
        <v>0</v>
      </c>
      <c r="T7" s="33" t="s">
        <v>34</v>
      </c>
      <c r="U7" s="34" t="s">
        <v>35</v>
      </c>
      <c r="V7" s="34" t="s">
        <v>37</v>
      </c>
      <c r="W7" s="34" t="s">
        <v>38</v>
      </c>
      <c r="X7" s="35"/>
      <c r="Y7" s="35"/>
    </row>
    <row r="8" spans="1:25" s="4" customFormat="1" ht="119.45" customHeight="1">
      <c r="A8" s="25">
        <v>4</v>
      </c>
      <c r="B8" s="26" t="s">
        <v>23</v>
      </c>
      <c r="C8" s="27" t="s">
        <v>8</v>
      </c>
      <c r="D8" s="27" t="s">
        <v>9</v>
      </c>
      <c r="E8" s="27" t="s">
        <v>54</v>
      </c>
      <c r="F8" s="27" t="s">
        <v>19</v>
      </c>
      <c r="G8" s="27" t="s">
        <v>45</v>
      </c>
      <c r="H8" s="27" t="s">
        <v>6</v>
      </c>
      <c r="I8" s="27" t="s">
        <v>10</v>
      </c>
      <c r="J8" s="27" t="s">
        <v>53</v>
      </c>
      <c r="K8" s="27" t="s">
        <v>80</v>
      </c>
      <c r="L8" s="28" t="s">
        <v>48</v>
      </c>
      <c r="M8" s="41">
        <v>0.8</v>
      </c>
      <c r="N8" s="25" t="s">
        <v>59</v>
      </c>
      <c r="O8" s="25" t="s">
        <v>59</v>
      </c>
      <c r="P8" s="25" t="s">
        <v>59</v>
      </c>
      <c r="Q8" s="25" t="s">
        <v>59</v>
      </c>
      <c r="R8" s="25" t="s">
        <v>59</v>
      </c>
      <c r="S8" s="25" t="s">
        <v>59</v>
      </c>
      <c r="T8" s="25" t="s">
        <v>59</v>
      </c>
      <c r="U8" s="58" t="s">
        <v>58</v>
      </c>
      <c r="V8" s="58"/>
      <c r="W8" s="58"/>
      <c r="X8" s="58"/>
      <c r="Y8" s="58"/>
    </row>
    <row r="9" spans="1:25" s="4" customFormat="1" ht="304.89999999999998" customHeight="1">
      <c r="A9" s="25">
        <v>5</v>
      </c>
      <c r="B9" s="26" t="s">
        <v>24</v>
      </c>
      <c r="C9" s="27" t="s">
        <v>11</v>
      </c>
      <c r="D9" s="27" t="s">
        <v>12</v>
      </c>
      <c r="E9" s="27" t="s">
        <v>55</v>
      </c>
      <c r="F9" s="27" t="s">
        <v>20</v>
      </c>
      <c r="G9" s="27" t="s">
        <v>45</v>
      </c>
      <c r="H9" s="27" t="s">
        <v>6</v>
      </c>
      <c r="I9" s="27" t="s">
        <v>10</v>
      </c>
      <c r="J9" s="27" t="s">
        <v>56</v>
      </c>
      <c r="K9" s="27" t="s">
        <v>77</v>
      </c>
      <c r="L9" s="28" t="s">
        <v>48</v>
      </c>
      <c r="M9" s="41">
        <v>1</v>
      </c>
      <c r="N9" s="38">
        <v>1</v>
      </c>
      <c r="O9" s="39">
        <v>1</v>
      </c>
      <c r="P9" s="25">
        <v>5</v>
      </c>
      <c r="Q9" s="25">
        <v>5</v>
      </c>
      <c r="R9" s="36">
        <v>1</v>
      </c>
      <c r="S9" s="28">
        <v>0</v>
      </c>
      <c r="T9" s="40" t="s">
        <v>34</v>
      </c>
      <c r="U9" s="27" t="s">
        <v>71</v>
      </c>
      <c r="V9" s="27" t="s">
        <v>41</v>
      </c>
      <c r="W9" s="27" t="s">
        <v>42</v>
      </c>
      <c r="X9" s="37"/>
      <c r="Y9" s="37"/>
    </row>
    <row r="10" spans="1:25" ht="26.25" customHeight="1">
      <c r="U10" s="18"/>
      <c r="V10" s="18"/>
      <c r="W10" s="18"/>
      <c r="X10" s="18"/>
      <c r="Y10" s="18"/>
    </row>
    <row r="11" spans="1:25" ht="26.25" customHeight="1">
      <c r="A11" s="59" t="s">
        <v>81</v>
      </c>
      <c r="B11" s="59"/>
      <c r="C11" s="59"/>
      <c r="D11" s="59"/>
      <c r="E11" s="59"/>
      <c r="F11" s="59"/>
      <c r="G11" s="59"/>
      <c r="H11" s="59"/>
      <c r="I11" s="59"/>
      <c r="J11" s="59"/>
      <c r="K11" s="59"/>
      <c r="L11" s="59"/>
      <c r="M11" s="59"/>
      <c r="N11" s="59"/>
      <c r="O11" s="59"/>
      <c r="P11" s="59"/>
      <c r="Q11" s="59"/>
      <c r="R11" s="59"/>
      <c r="S11" s="59"/>
      <c r="T11" s="59"/>
      <c r="U11" s="59"/>
      <c r="V11" s="59"/>
      <c r="W11" s="59"/>
      <c r="X11" s="59"/>
      <c r="Y11" s="59"/>
    </row>
    <row r="12" spans="1:25" ht="26.25" customHeight="1">
      <c r="A12" s="59"/>
      <c r="B12" s="59"/>
      <c r="C12" s="59"/>
      <c r="D12" s="59"/>
      <c r="E12" s="59"/>
      <c r="F12" s="59"/>
      <c r="G12" s="59"/>
      <c r="H12" s="59"/>
      <c r="I12" s="59"/>
      <c r="J12" s="59"/>
      <c r="K12" s="59"/>
      <c r="L12" s="59"/>
      <c r="M12" s="59"/>
      <c r="N12" s="59"/>
      <c r="O12" s="59"/>
      <c r="P12" s="59"/>
      <c r="Q12" s="59"/>
      <c r="R12" s="59"/>
      <c r="S12" s="59"/>
      <c r="T12" s="59"/>
      <c r="U12" s="59"/>
      <c r="V12" s="59"/>
      <c r="W12" s="59"/>
      <c r="X12" s="59"/>
      <c r="Y12" s="59"/>
    </row>
    <row r="13" spans="1:25" ht="26.25" customHeight="1">
      <c r="A13" s="57" t="s">
        <v>66</v>
      </c>
      <c r="B13" s="57" t="s">
        <v>21</v>
      </c>
      <c r="C13" s="57" t="s">
        <v>16</v>
      </c>
      <c r="D13" s="57" t="s">
        <v>1</v>
      </c>
      <c r="E13" s="57" t="s">
        <v>47</v>
      </c>
      <c r="F13" s="57" t="s">
        <v>17</v>
      </c>
      <c r="G13" s="57"/>
      <c r="H13" s="57" t="s">
        <v>2</v>
      </c>
      <c r="I13" s="57" t="s">
        <v>3</v>
      </c>
      <c r="J13" s="57" t="s">
        <v>46</v>
      </c>
      <c r="K13" s="57" t="s">
        <v>73</v>
      </c>
      <c r="L13" s="57" t="s">
        <v>68</v>
      </c>
      <c r="M13" s="57" t="s">
        <v>67</v>
      </c>
      <c r="N13" s="57" t="s">
        <v>27</v>
      </c>
      <c r="O13" s="57"/>
      <c r="P13" s="57"/>
      <c r="Q13" s="57"/>
      <c r="R13" s="57"/>
      <c r="S13" s="57"/>
      <c r="T13" s="57"/>
      <c r="U13" s="57"/>
      <c r="V13" s="57"/>
      <c r="W13" s="57"/>
      <c r="X13" s="57"/>
      <c r="Y13" s="57"/>
    </row>
    <row r="14" spans="1:25" ht="26.25" customHeight="1">
      <c r="A14" s="57"/>
      <c r="B14" s="57"/>
      <c r="C14" s="57"/>
      <c r="D14" s="57"/>
      <c r="E14" s="57"/>
      <c r="F14" s="57"/>
      <c r="G14" s="57"/>
      <c r="H14" s="57"/>
      <c r="I14" s="57"/>
      <c r="J14" s="57"/>
      <c r="K14" s="57"/>
      <c r="L14" s="57"/>
      <c r="M14" s="57"/>
      <c r="N14" s="22" t="s">
        <v>28</v>
      </c>
      <c r="O14" s="22" t="s">
        <v>31</v>
      </c>
      <c r="P14" s="22" t="s">
        <v>29</v>
      </c>
      <c r="Q14" s="22" t="s">
        <v>30</v>
      </c>
      <c r="R14" s="22" t="s">
        <v>65</v>
      </c>
      <c r="S14" s="22" t="s">
        <v>36</v>
      </c>
      <c r="T14" s="22" t="s">
        <v>32</v>
      </c>
      <c r="U14" s="23" t="s">
        <v>69</v>
      </c>
      <c r="V14" s="23" t="s">
        <v>39</v>
      </c>
      <c r="W14" s="23" t="s">
        <v>40</v>
      </c>
      <c r="X14" s="23" t="s">
        <v>70</v>
      </c>
      <c r="Y14" s="24" t="s">
        <v>72</v>
      </c>
    </row>
    <row r="15" spans="1:25" ht="123.6" customHeight="1">
      <c r="A15" s="25">
        <v>1</v>
      </c>
      <c r="B15" s="26" t="s">
        <v>82</v>
      </c>
      <c r="C15" s="27" t="s">
        <v>83</v>
      </c>
      <c r="D15" s="27" t="s">
        <v>84</v>
      </c>
      <c r="E15" s="27" t="s">
        <v>85</v>
      </c>
      <c r="F15" s="27" t="s">
        <v>18</v>
      </c>
      <c r="G15" s="27" t="s">
        <v>45</v>
      </c>
      <c r="H15" s="27" t="s">
        <v>86</v>
      </c>
      <c r="I15" s="27" t="s">
        <v>57</v>
      </c>
      <c r="J15" s="27" t="s">
        <v>88</v>
      </c>
      <c r="K15" s="27" t="s">
        <v>87</v>
      </c>
      <c r="L15" s="28" t="s">
        <v>64</v>
      </c>
      <c r="M15" s="41">
        <v>0.69289999999999996</v>
      </c>
      <c r="N15" s="25" t="s">
        <v>59</v>
      </c>
      <c r="O15" s="25" t="s">
        <v>59</v>
      </c>
      <c r="P15" s="25" t="s">
        <v>59</v>
      </c>
      <c r="Q15" s="25" t="s">
        <v>59</v>
      </c>
      <c r="R15" s="25" t="s">
        <v>59</v>
      </c>
      <c r="S15" s="25" t="s">
        <v>59</v>
      </c>
      <c r="T15" s="25" t="s">
        <v>59</v>
      </c>
      <c r="U15" s="58" t="s">
        <v>58</v>
      </c>
      <c r="V15" s="58"/>
      <c r="W15" s="58"/>
      <c r="X15" s="58"/>
      <c r="Y15" s="58"/>
    </row>
  </sheetData>
  <mergeCells count="34">
    <mergeCell ref="B3:B4"/>
    <mergeCell ref="C3:C4"/>
    <mergeCell ref="D3:D4"/>
    <mergeCell ref="H3:H4"/>
    <mergeCell ref="F13:F14"/>
    <mergeCell ref="A1:Y2"/>
    <mergeCell ref="N3:Y3"/>
    <mergeCell ref="U5:Y5"/>
    <mergeCell ref="U6:Y6"/>
    <mergeCell ref="U8:Y8"/>
    <mergeCell ref="A11:Y12"/>
    <mergeCell ref="L3:L4"/>
    <mergeCell ref="I3:I4"/>
    <mergeCell ref="J3:J4"/>
    <mergeCell ref="M3:M4"/>
    <mergeCell ref="E3:E4"/>
    <mergeCell ref="F3:F4"/>
    <mergeCell ref="G3:G4"/>
    <mergeCell ref="K3:K4"/>
    <mergeCell ref="A3:A4"/>
    <mergeCell ref="A13:A14"/>
    <mergeCell ref="B13:B14"/>
    <mergeCell ref="C13:C14"/>
    <mergeCell ref="D13:D14"/>
    <mergeCell ref="E13:E14"/>
    <mergeCell ref="M13:M14"/>
    <mergeCell ref="N13:Y13"/>
    <mergeCell ref="U15:Y15"/>
    <mergeCell ref="G13:G14"/>
    <mergeCell ref="H13:H14"/>
    <mergeCell ref="I13:I14"/>
    <mergeCell ref="J13:J14"/>
    <mergeCell ref="K13:K14"/>
    <mergeCell ref="L13:L14"/>
  </mergeCells>
  <pageMargins left="0.70866141732283472" right="0.70866141732283472" top="0.74803149606299213" bottom="0.74803149606299213" header="0.31496062992125984" footer="0.31496062992125984"/>
  <pageSetup scale="10"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8E0A0-9AAB-4431-B847-28D22820BB5A}">
  <dimension ref="A1:T16"/>
  <sheetViews>
    <sheetView zoomScale="85" zoomScaleNormal="85" workbookViewId="0">
      <selection activeCell="D23" sqref="D23"/>
    </sheetView>
  </sheetViews>
  <sheetFormatPr baseColWidth="10" defaultColWidth="11.42578125" defaultRowHeight="26.25" customHeight="1"/>
  <cols>
    <col min="1" max="2" width="11.42578125" style="2"/>
    <col min="3" max="3" width="43.28515625" style="3" customWidth="1"/>
    <col min="4" max="4" width="24.28515625" style="2" customWidth="1"/>
    <col min="5" max="5" width="15.7109375" style="2" customWidth="1"/>
    <col min="6" max="7" width="16" style="2" customWidth="1"/>
    <col min="8" max="8" width="14.28515625" style="2" customWidth="1"/>
    <col min="9" max="10" width="17.42578125" style="2" customWidth="1"/>
    <col min="11" max="11" width="27.42578125" style="2" customWidth="1"/>
    <col min="12" max="12" width="13.7109375" style="2" customWidth="1"/>
    <col min="13" max="13" width="67.28515625" style="2" customWidth="1"/>
    <col min="14" max="14" width="24.7109375" style="2" customWidth="1"/>
    <col min="15" max="15" width="11.42578125" style="2"/>
    <col min="16" max="16" width="16.28515625" style="2" customWidth="1"/>
    <col min="17" max="17" width="11.42578125" style="2"/>
    <col min="18" max="18" width="17.28515625" style="2" customWidth="1"/>
    <col min="19" max="19" width="12.7109375" style="2" customWidth="1"/>
    <col min="20" max="20" width="22.85546875" style="2" customWidth="1"/>
    <col min="21" max="16384" width="11.42578125" style="2"/>
  </cols>
  <sheetData>
    <row r="1" spans="1:20" s="1" customFormat="1" ht="45.6" customHeight="1">
      <c r="A1" s="46" t="s">
        <v>0</v>
      </c>
      <c r="B1" s="46"/>
      <c r="C1" s="46"/>
      <c r="D1" s="46"/>
      <c r="E1" s="46"/>
      <c r="F1" s="46"/>
      <c r="G1" s="46"/>
      <c r="H1" s="46"/>
      <c r="I1" s="46"/>
      <c r="J1" s="46"/>
      <c r="K1" s="46"/>
      <c r="L1" s="46"/>
      <c r="M1" s="47"/>
      <c r="N1" s="48" t="s">
        <v>60</v>
      </c>
      <c r="O1" s="49"/>
      <c r="P1" s="49"/>
      <c r="Q1" s="49"/>
      <c r="R1" s="49"/>
      <c r="S1" s="49"/>
      <c r="T1" s="50"/>
    </row>
    <row r="2" spans="1:20" s="1" customFormat="1" ht="39" customHeight="1">
      <c r="A2" s="46"/>
      <c r="B2" s="46"/>
      <c r="C2" s="46"/>
      <c r="D2" s="46"/>
      <c r="E2" s="46"/>
      <c r="F2" s="46"/>
      <c r="G2" s="46"/>
      <c r="H2" s="46"/>
      <c r="I2" s="46"/>
      <c r="J2" s="46"/>
      <c r="K2" s="46"/>
      <c r="L2" s="46"/>
      <c r="M2" s="47"/>
      <c r="N2" s="13" t="s">
        <v>61</v>
      </c>
      <c r="O2" s="51" t="s">
        <v>34</v>
      </c>
      <c r="P2" s="52"/>
      <c r="Q2" s="53" t="s">
        <v>62</v>
      </c>
      <c r="R2" s="54"/>
      <c r="S2" s="55" t="s">
        <v>63</v>
      </c>
      <c r="T2" s="56"/>
    </row>
    <row r="3" spans="1:20" s="1" customFormat="1" ht="31.15" customHeight="1">
      <c r="A3" s="45" t="s">
        <v>66</v>
      </c>
      <c r="B3" s="45" t="s">
        <v>21</v>
      </c>
      <c r="C3" s="45" t="s">
        <v>16</v>
      </c>
      <c r="D3" s="45" t="s">
        <v>17</v>
      </c>
      <c r="E3" s="45" t="s">
        <v>67</v>
      </c>
      <c r="F3" s="43" t="s">
        <v>27</v>
      </c>
      <c r="G3" s="44"/>
      <c r="H3" s="44"/>
      <c r="I3" s="44"/>
      <c r="J3" s="44"/>
      <c r="K3" s="44"/>
      <c r="L3" s="44"/>
      <c r="M3" s="44"/>
      <c r="N3" s="13" t="s">
        <v>48</v>
      </c>
      <c r="O3" s="14">
        <v>-0.05</v>
      </c>
      <c r="P3" s="14">
        <v>0.15</v>
      </c>
      <c r="Q3" s="15">
        <v>-0.1</v>
      </c>
      <c r="R3" s="15">
        <v>-0.05</v>
      </c>
      <c r="S3" s="16">
        <v>-0.1</v>
      </c>
      <c r="T3" s="16">
        <v>0.15</v>
      </c>
    </row>
    <row r="4" spans="1:20" s="1" customFormat="1" ht="59.45" customHeight="1" thickBot="1">
      <c r="A4" s="45"/>
      <c r="B4" s="45"/>
      <c r="C4" s="45"/>
      <c r="D4" s="45"/>
      <c r="E4" s="45"/>
      <c r="F4" s="7" t="s">
        <v>28</v>
      </c>
      <c r="G4" s="7" t="s">
        <v>31</v>
      </c>
      <c r="H4" s="7" t="s">
        <v>29</v>
      </c>
      <c r="I4" s="7" t="s">
        <v>30</v>
      </c>
      <c r="J4" s="7" t="s">
        <v>65</v>
      </c>
      <c r="K4" s="7" t="s">
        <v>36</v>
      </c>
      <c r="L4" s="7" t="s">
        <v>32</v>
      </c>
      <c r="M4" s="7" t="s">
        <v>33</v>
      </c>
      <c r="N4" s="13" t="s">
        <v>64</v>
      </c>
      <c r="O4" s="14">
        <v>-0.15</v>
      </c>
      <c r="P4" s="14">
        <v>0.05</v>
      </c>
      <c r="Q4" s="15">
        <v>0.05</v>
      </c>
      <c r="R4" s="15">
        <v>0.15</v>
      </c>
      <c r="S4" s="16">
        <v>-0.15</v>
      </c>
      <c r="T4" s="16">
        <v>0.15</v>
      </c>
    </row>
    <row r="5" spans="1:20" s="4" customFormat="1" ht="211.9" customHeight="1" thickBot="1">
      <c r="A5" s="5">
        <v>1</v>
      </c>
      <c r="B5" s="6" t="s">
        <v>25</v>
      </c>
      <c r="C5" s="8" t="s">
        <v>26</v>
      </c>
      <c r="D5" s="8" t="s">
        <v>18</v>
      </c>
      <c r="E5" s="42">
        <v>0.42</v>
      </c>
      <c r="F5" s="5" t="s">
        <v>59</v>
      </c>
      <c r="G5" s="5" t="s">
        <v>59</v>
      </c>
      <c r="H5" s="5" t="s">
        <v>59</v>
      </c>
      <c r="I5" s="5" t="s">
        <v>59</v>
      </c>
      <c r="J5" s="5" t="s">
        <v>59</v>
      </c>
      <c r="K5" s="5" t="s">
        <v>59</v>
      </c>
      <c r="L5" s="5" t="s">
        <v>59</v>
      </c>
      <c r="M5" s="6" t="s">
        <v>58</v>
      </c>
      <c r="N5" s="9" t="s">
        <v>48</v>
      </c>
      <c r="O5" s="17" t="s">
        <v>59</v>
      </c>
      <c r="P5" s="17" t="s">
        <v>59</v>
      </c>
      <c r="Q5" s="17" t="s">
        <v>59</v>
      </c>
      <c r="R5" s="17" t="s">
        <v>59</v>
      </c>
      <c r="S5" s="17" t="s">
        <v>59</v>
      </c>
      <c r="T5" s="17" t="s">
        <v>59</v>
      </c>
    </row>
    <row r="6" spans="1:20" s="4" customFormat="1" ht="144.6" customHeight="1" thickBot="1">
      <c r="A6" s="5">
        <v>2</v>
      </c>
      <c r="B6" s="6" t="s">
        <v>22</v>
      </c>
      <c r="C6" s="8" t="s">
        <v>4</v>
      </c>
      <c r="D6" s="8" t="s">
        <v>18</v>
      </c>
      <c r="E6" s="42">
        <v>0.6</v>
      </c>
      <c r="F6" s="5" t="s">
        <v>59</v>
      </c>
      <c r="G6" s="5" t="s">
        <v>59</v>
      </c>
      <c r="H6" s="5" t="s">
        <v>59</v>
      </c>
      <c r="I6" s="5" t="s">
        <v>59</v>
      </c>
      <c r="J6" s="5" t="s">
        <v>59</v>
      </c>
      <c r="K6" s="5" t="s">
        <v>59</v>
      </c>
      <c r="L6" s="5" t="s">
        <v>59</v>
      </c>
      <c r="M6" s="6" t="s">
        <v>58</v>
      </c>
      <c r="N6" s="9" t="s">
        <v>48</v>
      </c>
      <c r="O6" s="17" t="s">
        <v>59</v>
      </c>
      <c r="P6" s="17" t="s">
        <v>59</v>
      </c>
      <c r="Q6" s="17" t="s">
        <v>59</v>
      </c>
      <c r="R6" s="17" t="s">
        <v>59</v>
      </c>
      <c r="S6" s="17" t="s">
        <v>59</v>
      </c>
      <c r="T6" s="17" t="s">
        <v>59</v>
      </c>
    </row>
    <row r="7" spans="1:20" s="4" customFormat="1" ht="142.15" customHeight="1" thickBot="1">
      <c r="A7" s="5">
        <v>3</v>
      </c>
      <c r="B7" s="6" t="s">
        <v>22</v>
      </c>
      <c r="C7" s="8" t="s">
        <v>13</v>
      </c>
      <c r="D7" s="8" t="s">
        <v>20</v>
      </c>
      <c r="E7" s="42">
        <v>1</v>
      </c>
      <c r="F7" s="12">
        <v>1</v>
      </c>
      <c r="G7" s="21">
        <v>1</v>
      </c>
      <c r="H7" s="9">
        <v>26</v>
      </c>
      <c r="I7" s="10">
        <v>26</v>
      </c>
      <c r="J7" s="19">
        <v>1</v>
      </c>
      <c r="K7" s="10">
        <v>0</v>
      </c>
      <c r="L7" s="11" t="s">
        <v>34</v>
      </c>
      <c r="M7" s="9" t="s">
        <v>35</v>
      </c>
      <c r="N7" s="9" t="s">
        <v>48</v>
      </c>
      <c r="O7" s="17">
        <f>(G7*$O$3)+G7</f>
        <v>0.95</v>
      </c>
      <c r="P7" s="17">
        <f>(G7*$P$3)+G7</f>
        <v>1.1499999999999999</v>
      </c>
      <c r="Q7" s="17">
        <f>(G7*$Q$3)+G7</f>
        <v>0.9</v>
      </c>
      <c r="R7" s="17">
        <f>(G7*$R$3)+G7</f>
        <v>0.95</v>
      </c>
      <c r="S7" s="17">
        <f>(G7*$S$3)+G7</f>
        <v>0.9</v>
      </c>
      <c r="T7" s="17">
        <f>(G7*$T$3)+G7</f>
        <v>1.1499999999999999</v>
      </c>
    </row>
    <row r="8" spans="1:20" s="4" customFormat="1" ht="119.45" customHeight="1" thickBot="1">
      <c r="A8" s="5">
        <v>4</v>
      </c>
      <c r="B8" s="6" t="s">
        <v>23</v>
      </c>
      <c r="C8" s="8" t="s">
        <v>8</v>
      </c>
      <c r="D8" s="8" t="s">
        <v>19</v>
      </c>
      <c r="E8" s="42">
        <v>0.8</v>
      </c>
      <c r="F8" s="5" t="s">
        <v>59</v>
      </c>
      <c r="G8" s="5" t="s">
        <v>59</v>
      </c>
      <c r="H8" s="5" t="s">
        <v>59</v>
      </c>
      <c r="I8" s="5" t="s">
        <v>59</v>
      </c>
      <c r="J8" s="5" t="s">
        <v>59</v>
      </c>
      <c r="K8" s="5" t="s">
        <v>59</v>
      </c>
      <c r="L8" s="5" t="s">
        <v>59</v>
      </c>
      <c r="M8" s="6" t="s">
        <v>58</v>
      </c>
      <c r="N8" s="9" t="s">
        <v>48</v>
      </c>
      <c r="O8" s="17" t="s">
        <v>59</v>
      </c>
      <c r="P8" s="17" t="s">
        <v>59</v>
      </c>
      <c r="Q8" s="17" t="s">
        <v>59</v>
      </c>
      <c r="R8" s="17" t="s">
        <v>59</v>
      </c>
      <c r="S8" s="17" t="s">
        <v>59</v>
      </c>
      <c r="T8" s="17" t="s">
        <v>59</v>
      </c>
    </row>
    <row r="9" spans="1:20" s="4" customFormat="1" ht="264.60000000000002" customHeight="1" thickBot="1">
      <c r="A9" s="5">
        <v>5</v>
      </c>
      <c r="B9" s="6" t="s">
        <v>24</v>
      </c>
      <c r="C9" s="8" t="s">
        <v>11</v>
      </c>
      <c r="D9" s="8" t="s">
        <v>20</v>
      </c>
      <c r="E9" s="42">
        <v>1</v>
      </c>
      <c r="F9" s="12">
        <v>1</v>
      </c>
      <c r="G9" s="21">
        <v>1</v>
      </c>
      <c r="H9" s="5">
        <v>5</v>
      </c>
      <c r="I9" s="5">
        <v>5</v>
      </c>
      <c r="J9" s="20">
        <v>1</v>
      </c>
      <c r="K9" s="10">
        <v>0</v>
      </c>
      <c r="L9" s="11" t="s">
        <v>34</v>
      </c>
      <c r="M9" s="9" t="s">
        <v>43</v>
      </c>
      <c r="N9" s="9" t="s">
        <v>48</v>
      </c>
      <c r="O9" s="17">
        <f>(G9*$O$3)+G9</f>
        <v>0.95</v>
      </c>
      <c r="P9" s="17">
        <f>(G9*$P$3)+G9</f>
        <v>1.1499999999999999</v>
      </c>
      <c r="Q9" s="17">
        <f>(G9*$Q$3)+G9</f>
        <v>0.9</v>
      </c>
      <c r="R9" s="17">
        <f>(G9*$R$3)+G9</f>
        <v>0.95</v>
      </c>
      <c r="S9" s="17">
        <f>(G9*$S$3)+G9</f>
        <v>0.9</v>
      </c>
      <c r="T9" s="17">
        <f>(G9*$T$3)+G9</f>
        <v>1.1499999999999999</v>
      </c>
    </row>
    <row r="12" spans="1:20" s="1" customFormat="1" ht="45.6" customHeight="1">
      <c r="A12" s="46" t="s">
        <v>81</v>
      </c>
      <c r="B12" s="46"/>
      <c r="C12" s="46"/>
      <c r="D12" s="46"/>
      <c r="E12" s="46"/>
      <c r="F12" s="46"/>
      <c r="G12" s="46"/>
      <c r="H12" s="46"/>
      <c r="I12" s="46"/>
      <c r="J12" s="46"/>
      <c r="K12" s="46"/>
      <c r="L12" s="46"/>
      <c r="M12" s="47"/>
      <c r="N12" s="48" t="s">
        <v>60</v>
      </c>
      <c r="O12" s="49"/>
      <c r="P12" s="49"/>
      <c r="Q12" s="49"/>
      <c r="R12" s="49"/>
      <c r="S12" s="49"/>
      <c r="T12" s="50"/>
    </row>
    <row r="13" spans="1:20" s="1" customFormat="1" ht="39" customHeight="1">
      <c r="A13" s="46"/>
      <c r="B13" s="46"/>
      <c r="C13" s="46"/>
      <c r="D13" s="46"/>
      <c r="E13" s="46"/>
      <c r="F13" s="46"/>
      <c r="G13" s="46"/>
      <c r="H13" s="46"/>
      <c r="I13" s="46"/>
      <c r="J13" s="46"/>
      <c r="K13" s="46"/>
      <c r="L13" s="46"/>
      <c r="M13" s="47"/>
      <c r="N13" s="13" t="s">
        <v>61</v>
      </c>
      <c r="O13" s="51" t="s">
        <v>34</v>
      </c>
      <c r="P13" s="52"/>
      <c r="Q13" s="53" t="s">
        <v>62</v>
      </c>
      <c r="R13" s="54"/>
      <c r="S13" s="55" t="s">
        <v>63</v>
      </c>
      <c r="T13" s="56"/>
    </row>
    <row r="14" spans="1:20" s="1" customFormat="1" ht="31.15" customHeight="1">
      <c r="A14" s="45" t="s">
        <v>66</v>
      </c>
      <c r="B14" s="45" t="s">
        <v>21</v>
      </c>
      <c r="C14" s="45" t="s">
        <v>16</v>
      </c>
      <c r="D14" s="45" t="s">
        <v>17</v>
      </c>
      <c r="E14" s="45" t="s">
        <v>67</v>
      </c>
      <c r="F14" s="43" t="s">
        <v>27</v>
      </c>
      <c r="G14" s="44"/>
      <c r="H14" s="44"/>
      <c r="I14" s="44"/>
      <c r="J14" s="44"/>
      <c r="K14" s="44"/>
      <c r="L14" s="44"/>
      <c r="M14" s="44"/>
      <c r="N14" s="13" t="s">
        <v>48</v>
      </c>
      <c r="O14" s="14">
        <v>-0.05</v>
      </c>
      <c r="P14" s="14">
        <v>0.15</v>
      </c>
      <c r="Q14" s="15">
        <v>-0.1</v>
      </c>
      <c r="R14" s="15">
        <v>-0.05</v>
      </c>
      <c r="S14" s="16">
        <v>-0.1</v>
      </c>
      <c r="T14" s="16">
        <v>0.15</v>
      </c>
    </row>
    <row r="15" spans="1:20" s="1" customFormat="1" ht="59.45" customHeight="1" thickBot="1">
      <c r="A15" s="45"/>
      <c r="B15" s="45"/>
      <c r="C15" s="45"/>
      <c r="D15" s="45"/>
      <c r="E15" s="45"/>
      <c r="F15" s="7" t="s">
        <v>28</v>
      </c>
      <c r="G15" s="7" t="s">
        <v>31</v>
      </c>
      <c r="H15" s="7" t="s">
        <v>29</v>
      </c>
      <c r="I15" s="7" t="s">
        <v>30</v>
      </c>
      <c r="J15" s="7" t="s">
        <v>65</v>
      </c>
      <c r="K15" s="7" t="s">
        <v>36</v>
      </c>
      <c r="L15" s="7" t="s">
        <v>32</v>
      </c>
      <c r="M15" s="7" t="s">
        <v>33</v>
      </c>
      <c r="N15" s="13" t="s">
        <v>64</v>
      </c>
      <c r="O15" s="14">
        <v>-0.15</v>
      </c>
      <c r="P15" s="14">
        <v>0.05</v>
      </c>
      <c r="Q15" s="15">
        <v>0.05</v>
      </c>
      <c r="R15" s="15">
        <v>0.15</v>
      </c>
      <c r="S15" s="16">
        <v>-0.15</v>
      </c>
      <c r="T15" s="16">
        <v>0.15</v>
      </c>
    </row>
    <row r="16" spans="1:20" ht="52.15" customHeight="1" thickBot="1">
      <c r="A16" s="5">
        <v>1</v>
      </c>
      <c r="B16" s="26" t="s">
        <v>82</v>
      </c>
      <c r="C16" s="27" t="s">
        <v>83</v>
      </c>
      <c r="D16" s="27" t="s">
        <v>18</v>
      </c>
      <c r="E16" s="41">
        <v>0.69289999999999996</v>
      </c>
      <c r="F16" s="5" t="s">
        <v>59</v>
      </c>
      <c r="G16" s="5" t="s">
        <v>59</v>
      </c>
      <c r="H16" s="5" t="s">
        <v>59</v>
      </c>
      <c r="I16" s="5" t="s">
        <v>59</v>
      </c>
      <c r="J16" s="5" t="s">
        <v>59</v>
      </c>
      <c r="K16" s="5" t="s">
        <v>59</v>
      </c>
      <c r="L16" s="5" t="s">
        <v>59</v>
      </c>
      <c r="M16" s="6" t="s">
        <v>58</v>
      </c>
      <c r="N16" s="9" t="s">
        <v>48</v>
      </c>
      <c r="O16" s="17" t="s">
        <v>59</v>
      </c>
      <c r="P16" s="17" t="s">
        <v>59</v>
      </c>
      <c r="Q16" s="17" t="s">
        <v>59</v>
      </c>
      <c r="R16" s="17" t="s">
        <v>59</v>
      </c>
      <c r="S16" s="17" t="s">
        <v>59</v>
      </c>
      <c r="T16" s="17" t="s">
        <v>59</v>
      </c>
    </row>
  </sheetData>
  <mergeCells count="22">
    <mergeCell ref="A1:M2"/>
    <mergeCell ref="A3:A4"/>
    <mergeCell ref="N1:T1"/>
    <mergeCell ref="O2:P2"/>
    <mergeCell ref="Q2:R2"/>
    <mergeCell ref="S2:T2"/>
    <mergeCell ref="D3:D4"/>
    <mergeCell ref="E3:E4"/>
    <mergeCell ref="F3:M3"/>
    <mergeCell ref="B3:B4"/>
    <mergeCell ref="C3:C4"/>
    <mergeCell ref="A12:M13"/>
    <mergeCell ref="N12:T12"/>
    <mergeCell ref="O13:P13"/>
    <mergeCell ref="Q13:R13"/>
    <mergeCell ref="S13:T13"/>
    <mergeCell ref="F14:M14"/>
    <mergeCell ref="A14:A15"/>
    <mergeCell ref="B14:B15"/>
    <mergeCell ref="C14:C15"/>
    <mergeCell ref="D14:D15"/>
    <mergeCell ref="E14:E15"/>
  </mergeCells>
  <pageMargins left="0.70866141732283472" right="0.70866141732283472" top="0.74803149606299213" bottom="0.74803149606299213" header="0.31496062992125984" footer="0.31496062992125984"/>
  <pageSetup scale="10"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FiME-SESNA 2026</vt:lpstr>
      <vt:lpstr>Análisis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Felicitas Méndez Ruiz</dc:creator>
  <cp:lastModifiedBy>César Mario Ortega Olmos</cp:lastModifiedBy>
  <dcterms:created xsi:type="dcterms:W3CDTF">2026-03-18T22:49:02Z</dcterms:created>
  <dcterms:modified xsi:type="dcterms:W3CDTF">2026-07-23T17:50:10Z</dcterms:modified>
</cp:coreProperties>
</file>